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customXml/itemProps1.xml" ContentType="application/vnd.openxmlformats-officedocument.customXmlPropertie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vinacapital.sharepoint.com/sites/RC-Files/Shared Documents/13. Regulatory Report/2024/Quarterly/Q4/VEOF/"/>
    </mc:Choice>
  </mc:AlternateContent>
  <xr:revisionPtr revIDLastSave="0" documentId="8_{B974397C-BB2F-4CDA-87C7-729DE386F788}" xr6:coauthVersionLast="47" xr6:coauthVersionMax="47" xr10:uidLastSave="{00000000-0000-0000-0000-000000000000}"/>
  <bookViews>
    <workbookView xWindow="-110" yWindow="-110" windowWidth="19420" windowHeight="11500" firstSheet="3" activeTab="6"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42" l="1"/>
  <c r="E16" i="42"/>
  <c r="D17" i="34" l="1"/>
  <c r="D65" i="32" l="1"/>
  <c r="D64" i="32"/>
  <c r="A65" i="32"/>
  <c r="A64" i="32"/>
  <c r="A63" i="32"/>
  <c r="D53" i="32"/>
  <c r="D52" i="32"/>
  <c r="A53" i="32"/>
  <c r="A52" i="32"/>
  <c r="D107" i="29" l="1"/>
  <c r="D106" i="29"/>
  <c r="A107" i="29"/>
  <c r="A106" i="29"/>
  <c r="A105" i="29"/>
  <c r="F19" i="1" l="1"/>
  <c r="D63" i="32" l="1"/>
  <c r="D105" i="29"/>
</calcChain>
</file>

<file path=xl/sharedStrings.xml><?xml version="1.0" encoding="utf-8"?>
<sst xmlns="http://schemas.openxmlformats.org/spreadsheetml/2006/main" count="1688" uniqueCount="1242">
  <si>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</si>
  <si>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</si>
  <si>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</si>
  <si>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</si>
  <si>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</si>
  <si>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</si>
  <si>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</si>
  <si>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</si>
  <si>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</si>
  <si>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</si>
  <si>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</si>
  <si>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</si>
  <si>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</si>
  <si>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</si>
  <si>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</si>
  <si>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</si>
  <si>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</si>
  <si>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</si>
  <si>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</si>
  <si>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</si>
  <si>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</si>
  <si>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</si>
  <si>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</si>
  <si>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</si>
  <si>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</si>
  <si>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</si>
  <si>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</si>
  <si>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</si>
  <si>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</si>
  <si>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</si>
  <si>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</si>
  <si>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</si>
  <si>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</si>
  <si>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</si>
  <si>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</si>
  <si>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</si>
  <si>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</si>
  <si>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</si>
  <si>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</si>
  <si>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</si>
  <si>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</si>
  <si>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</si>
  <si>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</si>
  <si>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</si>
  <si>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</si>
  <si>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</si>
  <si>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</si>
  <si>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</si>
  <si>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</si>
  <si>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</si>
  <si>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</si>
  <si>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</si>
  <si>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</si>
  <si>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</si>
  <si>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</si>
  <si>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</si>
  <si>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</si>
  <si>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</si>
  <si>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</si>
  <si>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</si>
  <si>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</si>
  <si>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</si>
  <si>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</si>
  <si>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</si>
  <si>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</si>
  <si>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</si>
  <si>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</si>
  <si>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</si>
  <si>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</si>
  <si>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</si>
  <si>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</si>
  <si>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</si>
  <si>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</si>
  <si>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</si>
  <si>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</si>
  <si>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</si>
  <si>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</si>
  <si>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</si>
  <si>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</si>
  <si>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</si>
  <si>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</si>
  <si>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</si>
  <si>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</si>
  <si>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</si>
  <si>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</si>
  <si>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</si>
  <si>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</si>
  <si>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</si>
  <si>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</si>
  <si>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</si>
  <si>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</si>
  <si>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</si>
  <si>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</si>
  <si>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</si>
  <si>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</si>
  <si>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</si>
  <si>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</si>
  <si>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</si>
  <si>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</si>
  <si>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</si>
  <si>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</si>
  <si>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</si>
  <si>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</si>
  <si>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</si>
  <si>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</si>
  <si>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</si>
  <si>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</si>
  <si>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</si>
  <si>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</si>
  <si>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</si>
  <si>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</si>
  <si>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</si>
  <si>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</si>
  <si>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</si>
  <si>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</si>
  <si>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</si>
  <si>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</si>
  <si>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</si>
  <si>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</si>
  <si>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</si>
  <si>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</si>
  <si>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</si>
  <si>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</si>
  <si>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</si>
  <si>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</si>
  <si>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</si>
  <si>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</si>
  <si>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</si>
  <si>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</si>
  <si>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</si>
  <si>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</si>
  <si>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</si>
  <si>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</si>
  <si>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</si>
  <si>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</si>
  <si>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</si>
  <si>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</si>
  <si>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</si>
  <si>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</si>
  <si>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</si>
  <si>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</si>
  <si>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</si>
  <si>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</si>
  <si>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</si>
  <si>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</si>
  <si>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</si>
  <si>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</si>
  <si>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</si>
  <si>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</si>
  <si>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</si>
  <si>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</si>
  <si>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</si>
  <si>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</si>
  <si>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</si>
  <si>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</si>
  <si>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</si>
  <si>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</si>
  <si>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</si>
  <si>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</si>
  <si>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</si>
  <si>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</si>
  <si>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</si>
  <si>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</si>
  <si>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</si>
  <si>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</si>
  <si>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</si>
  <si>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</si>
  <si>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</si>
  <si>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</si>
  <si>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</si>
  <si>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</si>
  <si>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</si>
  <si>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</si>
  <si>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</si>
  <si>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</si>
  <si>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</si>
  <si>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</si>
  <si>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</si>
  <si>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</si>
  <si>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</si>
  <si>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</si>
  <si>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</si>
  <si>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</si>
  <si>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</si>
  <si>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</si>
  <si>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</si>
  <si>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</si>
  <si>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</si>
  <si>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</si>
  <si>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</si>
  <si>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</si>
  <si>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</si>
  <si>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</si>
  <si>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</si>
  <si>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</si>
  <si>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</si>
  <si>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</si>
  <si>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</si>
  <si>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</si>
  <si>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</si>
  <si>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</si>
  <si>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</si>
  <si>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</si>
  <si>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</si>
  <si>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</si>
  <si>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</si>
  <si>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</si>
  <si>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</si>
  <si>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</si>
  <si>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</si>
  <si>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</si>
  <si>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</si>
  <si>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</si>
  <si>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</si>
  <si>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</si>
  <si>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</si>
  <si>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</si>
  <si>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</si>
  <si>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</si>
  <si>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</si>
  <si>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</si>
  <si>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</si>
  <si>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</si>
  <si>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</si>
  <si>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</si>
  <si>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</si>
  <si>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</si>
  <si>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</si>
  <si>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</si>
  <si>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</si>
  <si>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</si>
  <si>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</si>
  <si>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</si>
  <si>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</si>
  <si>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</si>
  <si>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</si>
  <si>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</si>
  <si>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</si>
  <si>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</si>
  <si>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</si>
  <si>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</si>
  <si>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</si>
  <si>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</si>
  <si>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</si>
  <si>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</si>
  <si>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</si>
  <si>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</si>
  <si>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</si>
  <si>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</si>
  <si>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</si>
  <si>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</si>
  <si>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</si>
  <si>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</si>
  <si>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</si>
  <si>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</si>
  <si>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</si>
  <si>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</si>
  <si>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</si>
  <si>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</si>
  <si>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</si>
  <si>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</si>
  <si>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</si>
  <si>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</si>
  <si>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</si>
  <si>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</si>
  <si>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</si>
  <si>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</si>
  <si>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</si>
  <si>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</si>
  <si>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</si>
  <si>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</si>
  <si>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</si>
  <si>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</si>
  <si>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</si>
  <si>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</si>
  <si>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</si>
  <si>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</si>
  <si>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</si>
  <si>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</si>
  <si>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</si>
  <si>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</si>
  <si>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</si>
  <si>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</si>
  <si>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</si>
  <si>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</si>
  <si>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</si>
  <si>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</si>
  <si>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</si>
  <si>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</si>
  <si>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</si>
  <si>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</si>
  <si>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</si>
  <si>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</si>
  <si>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</si>
  <si>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</si>
  <si>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</si>
  <si>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</si>
  <si>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</si>
  <si>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</si>
  <si>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</si>
  <si>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</si>
  <si>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</si>
  <si>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</si>
  <si>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</si>
  <si>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</si>
  <si>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</si>
  <si>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</si>
  <si>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</si>
  <si>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</si>
  <si>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</si>
  <si>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</si>
  <si>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</si>
  <si>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</si>
  <si>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</si>
  <si>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</si>
  <si>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</si>
  <si>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</si>
  <si>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</si>
  <si>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</si>
  <si>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</si>
  <si>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</si>
  <si>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</si>
  <si>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</si>
  <si>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</si>
  <si>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</si>
  <si>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</si>
  <si>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</si>
  <si>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</si>
  <si>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</si>
  <si>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</si>
  <si>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</si>
  <si>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</si>
  <si>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</si>
  <si>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</si>
  <si>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</si>
  <si>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</si>
  <si>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</si>
  <si>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</si>
  <si>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</si>
  <si>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</si>
  <si>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</si>
  <si>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</si>
  <si>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</si>
  <si>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</si>
  <si>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</si>
  <si>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</si>
  <si>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</si>
  <si>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</si>
  <si>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</si>
  <si>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</si>
  <si>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</si>
  <si>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</si>
  <si>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</si>
  <si>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</si>
  <si>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</si>
  <si>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</si>
  <si>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</si>
  <si>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</si>
  <si>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</si>
  <si>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</si>
  <si>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</si>
  <si>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</si>
  <si>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</si>
  <si>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</si>
  <si>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</si>
  <si>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</si>
  <si>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</si>
  <si>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</si>
  <si>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</si>
  <si>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</si>
  <si>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</si>
  <si>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</si>
  <si>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</si>
  <si>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</si>
  <si>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</si>
  <si>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</si>
  <si>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</si>
  <si>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</si>
  <si>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</si>
  <si>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</si>
  <si>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</si>
  <si>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</si>
  <si>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</si>
  <si>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</si>
  <si>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</si>
  <si>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</si>
  <si>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</si>
  <si>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</si>
  <si>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</si>
  <si>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</si>
  <si>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</si>
  <si>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</si>
  <si>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</si>
  <si>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</si>
  <si>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</si>
  <si>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</si>
  <si>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</si>
  <si>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</si>
  <si>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</si>
  <si>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</si>
  <si>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</si>
  <si>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</si>
  <si>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</si>
  <si>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</si>
  <si>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</si>
  <si>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</si>
  <si>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</si>
  <si>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</si>
  <si>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</si>
  <si>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</si>
  <si>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</si>
  <si>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</si>
  <si>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</si>
  <si>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</si>
  <si>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</si>
  <si>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</si>
  <si>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</si>
  <si>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</si>
  <si>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</si>
  <si>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</si>
  <si>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</si>
  <si>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</si>
  <si>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</si>
  <si>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</si>
  <si>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</si>
  <si>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</si>
  <si>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</si>
  <si>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</si>
  <si>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</si>
  <si>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</si>
  <si>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</si>
  <si>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</si>
  <si>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</si>
  <si>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</si>
  <si>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</si>
  <si>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</si>
  <si>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</si>
  <si>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</si>
  <si>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</si>
  <si>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</si>
  <si>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</si>
  <si>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</si>
  <si>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</si>
  <si>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</si>
  <si>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</si>
  <si>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</si>
  <si>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</si>
  <si>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</si>
  <si>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</si>
  <si>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</si>
  <si>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</si>
  <si>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</si>
  <si>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</si>
  <si>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</si>
  <si>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</si>
  <si>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</si>
  <si>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</si>
  <si>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</si>
  <si>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</si>
  <si>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</si>
  <si>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</si>
  <si>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</si>
  <si>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</si>
  <si>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</si>
  <si>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</si>
  <si>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</si>
  <si>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</si>
  <si>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</si>
  <si>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</si>
  <si>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</si>
  <si>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</si>
  <si>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</si>
  <si>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</si>
  <si>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</si>
  <si>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</si>
  <si>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</si>
  <si>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</si>
  <si>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</si>
  <si>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</si>
  <si>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</si>
  <si>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</si>
  <si>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</si>
  <si>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</si>
  <si>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</si>
  <si>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</si>
  <si>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</si>
  <si>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</si>
  <si>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</si>
  <si>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</si>
  <si>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</si>
  <si>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</si>
  <si>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</si>
  <si>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</si>
  <si>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</si>
  <si>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</si>
  <si>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</si>
  <si>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</si>
  <si>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</si>
  <si>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</si>
  <si>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</si>
  <si>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</si>
  <si>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</si>
  <si>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</si>
  <si>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</si>
  <si>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</si>
  <si>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</si>
  <si>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</si>
  <si>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</si>
  <si>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</si>
  <si>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</si>
  <si>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</si>
  <si>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</si>
  <si>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</si>
  <si>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</si>
  <si>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</si>
  <si>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</si>
  <si>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</si>
  <si>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</si>
  <si>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</si>
  <si>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</si>
  <si>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</si>
  <si>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</si>
  <si>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</si>
  <si>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</si>
  <si>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</si>
  <si>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</si>
  <si>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</si>
  <si>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</si>
  <si>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</si>
  <si>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</si>
  <si>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</si>
  <si>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</si>
  <si>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</si>
  <si>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</si>
  <si>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</si>
  <si>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</si>
  <si>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</si>
  <si>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</si>
  <si>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</si>
  <si>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</si>
  <si>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</si>
  <si>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</si>
  <si>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</si>
  <si>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</si>
  <si>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</si>
  <si>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</si>
  <si>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</si>
  <si>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</si>
  <si>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</si>
  <si>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</si>
  <si>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</si>
  <si>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</si>
  <si>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</si>
  <si>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</si>
  <si>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</si>
  <si>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</si>
  <si>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</si>
  <si>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</si>
  <si>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</si>
  <si>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</si>
  <si>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</si>
  <si>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</si>
  <si>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</si>
  <si>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</si>
  <si>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</si>
  <si>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</si>
  <si>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</si>
  <si>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</si>
  <si>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</si>
  <si>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</si>
  <si>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</si>
  <si>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</si>
  <si>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</si>
  <si>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</si>
  <si>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</si>
  <si>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</si>
  <si>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</si>
  <si>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</si>
  <si>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</si>
  <si>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</si>
  <si>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</si>
  <si>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</si>
  <si>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</si>
  <si>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</si>
  <si>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</si>
  <si>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</si>
  <si>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</si>
  <si>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</si>
  <si>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</si>
  <si>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</si>
  <si>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</si>
  <si>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</si>
  <si>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</si>
  <si>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</si>
  <si>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</si>
  <si>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</si>
  <si>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</si>
  <si>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</si>
  <si>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</si>
  <si>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</si>
  <si>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</si>
  <si>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</si>
  <si>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</si>
  <si>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</si>
  <si>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</si>
  <si>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</si>
  <si>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</si>
  <si>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</si>
  <si>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</si>
  <si>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</si>
  <si>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</si>
  <si>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</si>
  <si>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</si>
  <si>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</si>
  <si>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</si>
  <si>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</si>
  <si>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</si>
  <si>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</si>
  <si>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</si>
  <si>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</si>
  <si>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</si>
  <si>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</si>
  <si>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</si>
  <si>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</si>
  <si>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</si>
  <si>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</si>
  <si>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</si>
  <si>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</si>
  <si>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</si>
  <si>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</si>
  <si>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</si>
  <si>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</si>
  <si>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</si>
  <si>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</si>
  <si>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</si>
  <si>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</si>
  <si>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</si>
  <si>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</si>
  <si>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</si>
  <si>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</si>
  <si>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</si>
  <si>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</si>
  <si>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</si>
  <si>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</si>
  <si>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</si>
  <si>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</si>
  <si>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</si>
  <si>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</si>
  <si>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</si>
  <si>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</si>
  <si>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</si>
  <si>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</si>
  <si>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</si>
  <si>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</si>
  <si>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</si>
  <si>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</si>
  <si>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</si>
  <si>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</si>
  <si>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</si>
  <si>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</si>
  <si>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</si>
  <si>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</si>
  <si>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</si>
  <si>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</si>
  <si>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</si>
  <si>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</si>
  <si>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</si>
  <si>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</si>
  <si>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</si>
  <si>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</si>
  <si>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</si>
  <si>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</si>
  <si>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</si>
  <si>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</si>
  <si>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</si>
  <si>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</si>
  <si>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</si>
  <si>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</si>
  <si>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</si>
  <si>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</si>
  <si>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</si>
  <si>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</si>
  <si>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</si>
  <si>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CTG</t>
  </si>
  <si>
    <t>2246.3</t>
  </si>
  <si>
    <t>4</t>
  </si>
  <si>
    <t>DGC</t>
  </si>
  <si>
    <t>2246.4</t>
  </si>
  <si>
    <t>5</t>
  </si>
  <si>
    <t>DXG</t>
  </si>
  <si>
    <t>2246.5</t>
  </si>
  <si>
    <t>6</t>
  </si>
  <si>
    <t>DXS</t>
  </si>
  <si>
    <t>2246.6</t>
  </si>
  <si>
    <t>7</t>
  </si>
  <si>
    <t>FPT</t>
  </si>
  <si>
    <t>2246.7</t>
  </si>
  <si>
    <t>8</t>
  </si>
  <si>
    <t>GMD</t>
  </si>
  <si>
    <t>2246.8</t>
  </si>
  <si>
    <t>9</t>
  </si>
  <si>
    <t>HDG</t>
  </si>
  <si>
    <t>2246.9</t>
  </si>
  <si>
    <t>10</t>
  </si>
  <si>
    <t>HPG</t>
  </si>
  <si>
    <t>2246.10</t>
  </si>
  <si>
    <t>11</t>
  </si>
  <si>
    <t>IDC</t>
  </si>
  <si>
    <t>2246.11</t>
  </si>
  <si>
    <t>12</t>
  </si>
  <si>
    <t>KBC</t>
  </si>
  <si>
    <t>2246.12</t>
  </si>
  <si>
    <t>13</t>
  </si>
  <si>
    <t>KDH</t>
  </si>
  <si>
    <t>2246.13</t>
  </si>
  <si>
    <t>14</t>
  </si>
  <si>
    <t>MBB</t>
  </si>
  <si>
    <t>2246.14</t>
  </si>
  <si>
    <t>15</t>
  </si>
  <si>
    <t>MWG</t>
  </si>
  <si>
    <t>2246.15</t>
  </si>
  <si>
    <t>16</t>
  </si>
  <si>
    <t>NTC</t>
  </si>
  <si>
    <t>2246.16</t>
  </si>
  <si>
    <t>17</t>
  </si>
  <si>
    <t>PNJ</t>
  </si>
  <si>
    <t>2246.17</t>
  </si>
  <si>
    <t>18</t>
  </si>
  <si>
    <t>PTB</t>
  </si>
  <si>
    <t>2246.18</t>
  </si>
  <si>
    <t>19</t>
  </si>
  <si>
    <t>PVD</t>
  </si>
  <si>
    <t>2246.19</t>
  </si>
  <si>
    <t>20</t>
  </si>
  <si>
    <t>QNS</t>
  </si>
  <si>
    <t>2246.20</t>
  </si>
  <si>
    <t>21</t>
  </si>
  <si>
    <t>QTP</t>
  </si>
  <si>
    <t>2246.21</t>
  </si>
  <si>
    <t>22</t>
  </si>
  <si>
    <t>SSI</t>
  </si>
  <si>
    <t>2246.22</t>
  </si>
  <si>
    <t>23</t>
  </si>
  <si>
    <t>STB</t>
  </si>
  <si>
    <t>2246.23</t>
  </si>
  <si>
    <t>24</t>
  </si>
  <si>
    <t>SZC</t>
  </si>
  <si>
    <t>2246.24</t>
  </si>
  <si>
    <t>25</t>
  </si>
  <si>
    <t>VCB</t>
  </si>
  <si>
    <t>2246.25</t>
  </si>
  <si>
    <t>26</t>
  </si>
  <si>
    <t>VEA</t>
  </si>
  <si>
    <t>2246.26</t>
  </si>
  <si>
    <t>27</t>
  </si>
  <si>
    <t>VHC</t>
  </si>
  <si>
    <t>2246.27</t>
  </si>
  <si>
    <t>28</t>
  </si>
  <si>
    <t>VIB</t>
  </si>
  <si>
    <t>2246.28</t>
  </si>
  <si>
    <t>29</t>
  </si>
  <si>
    <t>VLB</t>
  </si>
  <si>
    <t>2246.29</t>
  </si>
  <si>
    <t>30</t>
  </si>
  <si>
    <t>VPB</t>
  </si>
  <si>
    <t>2246.30</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</si>
  <si>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</si>
  <si>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</si>
  <si>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</si>
  <si>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</si>
  <si>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</si>
  <si>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</si>
  <si>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</si>
  <si>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</si>
  <si>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</si>
  <si>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</si>
  <si>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</si>
  <si>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</si>
  <si>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</si>
  <si>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</si>
  <si>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</si>
  <si>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</si>
  <si>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</si>
  <si>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</si>
  <si>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</si>
  <si>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</si>
  <si>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</si>
  <si>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</si>
  <si>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</si>
  <si>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</si>
  <si>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</si>
  <si>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</si>
  <si>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</si>
  <si>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</si>
  <si>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</si>
  <si>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</si>
  <si>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</si>
  <si>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</si>
  <si>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</si>
  <si>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</si>
  <si>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</si>
  <si>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</si>
  <si>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</si>
  <si>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</si>
  <si>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</si>
  <si>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</si>
  <si>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</si>
  <si>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</si>
  <si>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</si>
  <si>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</si>
  <si>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</si>
  <si>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</si>
  <si>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</si>
  <si>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</si>
  <si>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</si>
  <si>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</si>
  <si>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</si>
  <si>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</si>
  <si>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</si>
  <si>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</si>
  <si>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</si>
  <si>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</si>
  <si>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</si>
  <si>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</si>
  <si>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</si>
  <si>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</si>
  <si>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</si>
  <si>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</si>
  <si>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</si>
  <si>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</si>
  <si>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</si>
  <si>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</si>
  <si>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</si>
  <si>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</si>
  <si>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</si>
  <si>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</si>
  <si>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</si>
  <si>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</si>
  <si>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</si>
  <si>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</si>
  <si>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</si>
  <si>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</si>
  <si>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</si>
  <si>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</si>
  <si>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</si>
  <si>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</si>
  <si>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</si>
  <si>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</si>
  <si>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</si>
  <si>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</si>
  <si>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</si>
  <si>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</si>
  <si>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</si>
  <si>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</si>
  <si>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</si>
  <si>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</si>
  <si>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</si>
  <si>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</si>
  <si>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</si>
  <si>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</si>
  <si>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</si>
  <si>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</si>
  <si>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</si>
  <si>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</si>
  <si>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</si>
  <si>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</si>
  <si>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</si>
  <si>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</si>
  <si>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</si>
  <si>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</si>
  <si>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</si>
  <si>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</si>
  <si>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</si>
  <si>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</si>
  <si>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</si>
  <si>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</si>
  <si>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</si>
  <si>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</si>
  <si>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</si>
  <si>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</si>
  <si>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</si>
  <si>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</si>
  <si>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</si>
  <si>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</si>
  <si>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</si>
  <si>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</si>
  <si>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</si>
  <si>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</si>
  <si>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</si>
  <si>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</si>
  <si>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</si>
  <si>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</si>
  <si>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</si>
  <si>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</si>
  <si>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</si>
  <si>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</si>
  <si>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</si>
  <si>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</si>
  <si>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</si>
  <si>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</si>
  <si>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</si>
  <si>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</si>
  <si>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</si>
  <si>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</si>
  <si>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</si>
  <si>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</si>
  <si>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</si>
  <si>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</si>
  <si>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</si>
  <si>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</si>
  <si>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</si>
  <si>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</si>
  <si>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</si>
  <si>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</si>
  <si>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</si>
  <si>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</si>
  <si>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</si>
  <si>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</si>
  <si>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</si>
  <si>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</si>
  <si>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</si>
  <si>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</si>
  <si>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</si>
  <si>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</si>
  <si>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</si>
  <si>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</si>
  <si>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</si>
  <si>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</si>
  <si>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</si>
  <si>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</si>
  <si>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</si>
  <si>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</si>
  <si>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</si>
  <si>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</si>
  <si>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</si>
  <si>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</si>
  <si>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</si>
  <si>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</si>
  <si>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</si>
  <si>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</si>
  <si>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</si>
  <si>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</si>
  <si>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</si>
  <si>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</si>
  <si>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</si>
  <si>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</si>
  <si>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</si>
  <si>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</si>
  <si>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</si>
  <si>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</si>
  <si>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</si>
  <si>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</si>
  <si>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</si>
  <si>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</si>
  <si>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</si>
  <si>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</si>
  <si>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</si>
  <si>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</si>
  <si>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</si>
  <si>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</si>
  <si>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</si>
  <si>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</si>
  <si>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</si>
  <si>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</si>
  <si>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</si>
  <si>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</si>
  <si>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</si>
  <si>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</si>
  <si>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</si>
  <si>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</si>
  <si>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</si>
  <si>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</si>
  <si>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</si>
  <si>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</si>
  <si>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</si>
  <si>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</si>
  <si>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</si>
  <si>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</si>
  <si>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</si>
  <si>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</si>
  <si>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</si>
  <si>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</si>
  <si>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</si>
  <si>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</si>
  <si>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</si>
  <si>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</si>
  <si>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</si>
  <si>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</si>
  <si>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</si>
  <si>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</si>
  <si>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</si>
  <si>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</si>
  <si>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</si>
  <si>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</si>
  <si>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</si>
  <si>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</si>
  <si>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</si>
  <si>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</si>
  <si>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</si>
  <si>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</si>
  <si>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</si>
  <si>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</si>
  <si>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</si>
  <si>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</si>
  <si>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</si>
  <si>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</si>
  <si>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</si>
  <si>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</si>
  <si>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</si>
  <si>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</si>
  <si>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</si>
  <si>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</si>
  <si>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</si>
  <si>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</si>
  <si>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</si>
  <si>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</si>
  <si>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</si>
  <si>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</si>
  <si>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</si>
  <si>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</si>
  <si>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</si>
  <si>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</si>
  <si>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</si>
  <si>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</si>
  <si>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</si>
  <si>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</si>
  <si>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</si>
  <si>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</si>
  <si>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</si>
  <si>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</si>
  <si>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</si>
  <si>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</si>
  <si>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</si>
  <si>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</si>
  <si>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</si>
  <si>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</si>
  <si>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</si>
  <si>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</si>
  <si>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</si>
  <si>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</si>
  <si>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</si>
  <si>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</si>
  <si>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</si>
  <si>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</si>
  <si>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</si>
  <si>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</si>
  <si>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</si>
  <si>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</si>
  <si>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</si>
  <si>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</si>
  <si>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</si>
  <si>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</si>
  <si>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</si>
  <si>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</si>
  <si>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</si>
  <si>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</si>
  <si>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</si>
  <si>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</si>
  <si>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</si>
  <si>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</si>
  <si>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</si>
  <si>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</si>
  <si>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</si>
  <si>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</si>
  <si>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</si>
  <si>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</si>
  <si>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</si>
  <si>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</si>
  <si>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</si>
  <si>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</si>
  <si>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</si>
  <si>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</si>
  <si>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</si>
  <si>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</si>
  <si>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</si>
  <si>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</si>
  <si>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</si>
  <si>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</si>
  <si>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</si>
  <si>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</si>
  <si>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</si>
  <si>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</si>
  <si>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</si>
  <si>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</si>
  <si>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</si>
  <si>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</si>
  <si>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</si>
  <si>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</si>
  <si>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</si>
  <si>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</si>
  <si>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</si>
  <si>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</si>
  <si>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</si>
  <si>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</si>
  <si>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</si>
  <si>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</si>
  <si>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</si>
  <si>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</si>
  <si>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</si>
  <si>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</si>
  <si>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</si>
  <si>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</si>
  <si>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</si>
  <si>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</si>
  <si>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</si>
  <si>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</si>
  <si>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</si>
  <si>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</si>
  <si>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</si>
  <si>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</si>
  <si>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</si>
  <si>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</si>
  <si>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</si>
  <si>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</si>
  <si>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</si>
  <si>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</si>
  <si>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</si>
  <si>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</si>
  <si>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</si>
  <si>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</si>
  <si>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</si>
  <si>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</si>
  <si>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</si>
  <si>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</si>
  <si>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</si>
  <si>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</si>
  <si>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</si>
  <si>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</si>
  <si>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</si>
  <si>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</si>
  <si>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</si>
  <si>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</si>
  <si>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</si>
  <si>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</si>
  <si>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</si>
  <si>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</si>
  <si>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</si>
  <si>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</si>
  <si>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</si>
  <si>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</si>
  <si>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</si>
  <si>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</si>
  <si>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</si>
  <si>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</si>
  <si>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</si>
  <si>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</si>
  <si>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</si>
  <si>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</si>
  <si>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</si>
  <si>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</si>
  <si>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</si>
  <si>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</si>
  <si>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</si>
  <si>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</si>
  <si>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</si>
  <si>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</si>
  <si>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</si>
  <si>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</si>
  <si>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</si>
  <si>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</si>
  <si>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</si>
  <si>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</si>
  <si>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</si>
  <si>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</si>
  <si>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</si>
  <si>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</si>
  <si>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</si>
  <si>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</si>
  <si>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</si>
  <si>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</si>
  <si>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</si>
  <si>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</si>
  <si>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</si>
  <si>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</si>
  <si>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</si>
  <si>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</si>
  <si>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</si>
  <si>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</si>
  <si>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</si>
  <si>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</si>
  <si>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</si>
  <si>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</si>
  <si>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</si>
  <si>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</si>
  <si>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</si>
  <si>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</si>
  <si>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</si>
  <si>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</si>
  <si>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</si>
  <si>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</si>
  <si>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</si>
  <si>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</si>
  <si>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</si>
  <si>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</si>
  <si>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</si>
  <si>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</si>
  <si>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</si>
  <si>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</si>
  <si>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</si>
  <si>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</si>
  <si>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</si>
  <si>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</si>
  <si>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</si>
  <si>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</si>
  <si>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</si>
  <si>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</si>
  <si>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</si>
  <si>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</si>
  <si>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</si>
  <si>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</si>
  <si>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</si>
  <si>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</si>
  <si>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</si>
  <si>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</si>
  <si>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</si>
  <si>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2024
/ As at 31 Dec 2024</t>
  </si>
  <si>
    <t>Quý IV năm 2024
/ Quarter IV 2024</t>
  </si>
  <si>
    <t>Công Ty Cổ Phần Quản Lý Quỹ VinaCapital</t>
  </si>
  <si>
    <t>VinaCapital Fund Management Joint Stock Company</t>
  </si>
  <si>
    <t>Ngân hàng TNHH Một thành viên Standard Chartered (Việt Nam)</t>
  </si>
  <si>
    <t>Standard Chartered Bank (Vietnam) Limited</t>
  </si>
  <si>
    <t>Quỹ đầu tư cổ phiếu Hưng Thịnh VinaCapital (VINACAPITAL-VEOF)</t>
  </si>
  <si>
    <t>Ngày 09 tháng 01 năm 2025</t>
  </si>
  <si>
    <t>09 Jan 2025</t>
  </si>
  <si>
    <t>Vũ Quang Phan</t>
  </si>
  <si>
    <t>Brook Colin Taylor</t>
  </si>
  <si>
    <t>Phó phòng Dịch vụ nghiệp vụ giám sát Quỹ</t>
  </si>
  <si>
    <t>Tổng Giám Đốc</t>
  </si>
  <si>
    <t>Ngày 31 tháng 12 năm 2024
 As at 31 Dec 2024</t>
  </si>
  <si>
    <t>Ngày 30 tháng 09 năm 2024
 As at 30 Sep 2024</t>
  </si>
  <si>
    <t>Quý IV năm 2024
Quarter IV 2024</t>
  </si>
  <si>
    <t>Quý III năm 2024
Quarter III 2024</t>
  </si>
  <si>
    <t>Năm 2024
Year 2024</t>
  </si>
  <si>
    <t>Năm 2023
Year 2023</t>
  </si>
  <si>
    <t>Quý IV năm  2023
Quarter IV  2023</t>
  </si>
  <si>
    <t>Nguyễn Tuấn Ngọc</t>
  </si>
  <si>
    <t>Võ Hoàng Kiều Oanh</t>
  </si>
  <si>
    <t>Người lập</t>
  </si>
  <si>
    <t>Kế toán trưởng</t>
  </si>
  <si>
    <t>VinaCapital Equity Opportunity Fund (VINACAPITAL-VEOF)</t>
  </si>
  <si>
    <t>5. Phải thu cổ tức bằng cổ phiếu
Stock dividend receivables</t>
  </si>
  <si>
    <t>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</si>
</sst>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8">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7" fillId="3" borderId="27" xfId="0" applyFont="1" applyFill="1" applyBorder="1" applyAlignment="1" applyProtection="1">
      <alignment horizontal="center" vertical="center" wrapText="1"/>
      <protection locked="0"/>
    </xf>
    <xf numFmtId="0" fontId="7" fillId="3" borderId="27" xfId="0" applyFont="1" applyFill="1" applyBorder="1" applyAlignment="1" applyProtection="1">
      <alignment horizontal="left" vertical="center" wrapText="1"/>
      <protection locked="0"/>
    </xf>
    <xf numFmtId="49" fontId="7" fillId="3" borderId="27" xfId="0" applyNumberFormat="1" applyFont="1" applyFill="1" applyBorder="1" applyAlignment="1" applyProtection="1">
      <alignment horizontal="center" vertical="center" wrapText="1"/>
      <protection locked="0"/>
    </xf>
    <xf numFmtId="166" fontId="7" fillId="3"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6"/>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25" zoomScaleSheetLayoutView="100" workbookViewId="0">
      <selection activeCell="D35" sqref="D35"/>
    </sheetView>
  </sheetViews>
  <sheetFormatPr defaultColWidth="9.1796875" defaultRowHeight="12.5" x14ac:dyDescent="0.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x14ac:dyDescent="0.25">
      <c r="A1" s="113" t="s">
        <v>0</v>
      </c>
      <c r="C1" s="193" t="s">
        <v>1215</v>
      </c>
      <c r="D1" s="194"/>
    </row>
    <row r="2" spans="1:11" x14ac:dyDescent="0.25">
      <c r="C2" s="115" t="s">
        <v>1216</v>
      </c>
      <c r="D2" s="116"/>
    </row>
    <row r="3" spans="1:11" x14ac:dyDescent="0.25">
      <c r="D3" s="117"/>
    </row>
    <row r="4" spans="1:11" x14ac:dyDescent="0.25">
      <c r="A4" s="113" t="s">
        <v>1</v>
      </c>
      <c r="D4" s="117"/>
    </row>
    <row r="5" spans="1:11" ht="15" customHeight="1" x14ac:dyDescent="0.25">
      <c r="C5" s="118" t="s">
        <v>2</v>
      </c>
      <c r="D5" s="196" t="s">
        <v>1217</v>
      </c>
      <c r="E5" s="196"/>
      <c r="F5" s="196"/>
      <c r="G5" s="196"/>
      <c r="H5" s="196"/>
      <c r="I5" s="196"/>
    </row>
    <row r="6" spans="1:11" x14ac:dyDescent="0.25">
      <c r="C6" s="109" t="s">
        <v>15</v>
      </c>
      <c r="D6" s="195" t="s">
        <v>1218</v>
      </c>
      <c r="E6" s="195"/>
      <c r="F6" s="195"/>
      <c r="G6" s="195"/>
      <c r="H6" s="195"/>
      <c r="I6" s="195"/>
    </row>
    <row r="7" spans="1:11" x14ac:dyDescent="0.25">
      <c r="C7" s="119" t="s">
        <v>3</v>
      </c>
      <c r="D7" s="196" t="s">
        <v>1219</v>
      </c>
      <c r="E7" s="196"/>
      <c r="F7" s="196"/>
      <c r="G7" s="196"/>
      <c r="H7" s="196"/>
      <c r="I7" s="196"/>
    </row>
    <row r="8" spans="1:11" ht="15" customHeight="1" x14ac:dyDescent="0.25">
      <c r="C8" s="37" t="s">
        <v>4</v>
      </c>
      <c r="D8" s="195" t="s">
        <v>1220</v>
      </c>
      <c r="E8" s="195"/>
      <c r="F8" s="195"/>
      <c r="G8" s="195"/>
      <c r="H8" s="195"/>
      <c r="I8" s="195"/>
    </row>
    <row r="9" spans="1:11" ht="15" customHeight="1" x14ac:dyDescent="0.25">
      <c r="C9" s="119" t="s">
        <v>5</v>
      </c>
      <c r="D9" s="196" t="s">
        <v>1221</v>
      </c>
      <c r="E9" s="196"/>
      <c r="F9" s="196"/>
      <c r="G9" s="196"/>
      <c r="H9" s="196"/>
      <c r="I9" s="196"/>
    </row>
    <row r="10" spans="1:11" ht="15" customHeight="1" x14ac:dyDescent="0.25">
      <c r="C10" s="120" t="s">
        <v>6</v>
      </c>
      <c r="D10" s="195" t="s">
        <v>1239</v>
      </c>
      <c r="E10" s="195"/>
      <c r="F10" s="195"/>
      <c r="G10" s="195"/>
      <c r="H10" s="195"/>
      <c r="I10" s="195"/>
    </row>
    <row r="11" spans="1:11" x14ac:dyDescent="0.25">
      <c r="C11" s="121" t="s">
        <v>7</v>
      </c>
      <c r="D11" s="196" t="s">
        <v>1222</v>
      </c>
      <c r="E11" s="196"/>
      <c r="F11" s="196"/>
      <c r="G11" s="196"/>
      <c r="H11" s="196"/>
      <c r="I11" s="196"/>
    </row>
    <row r="12" spans="1:11" x14ac:dyDescent="0.25">
      <c r="C12" s="5" t="s">
        <v>8</v>
      </c>
      <c r="D12" s="195" t="s">
        <v>1223</v>
      </c>
      <c r="E12" s="195"/>
      <c r="F12" s="195"/>
      <c r="G12" s="195"/>
      <c r="H12" s="195"/>
      <c r="I12" s="195"/>
    </row>
    <row r="13" spans="1:11" x14ac:dyDescent="0.25">
      <c r="D13" s="117"/>
    </row>
    <row r="14" spans="1:11" x14ac:dyDescent="0.25">
      <c r="A14" s="113" t="s">
        <v>9</v>
      </c>
      <c r="D14" s="117"/>
    </row>
    <row r="15" spans="1:11" x14ac:dyDescent="0.25">
      <c r="D15" s="117"/>
    </row>
    <row r="16" spans="1:11" x14ac:dyDescent="0.25">
      <c r="C16" s="122" t="s">
        <v>10</v>
      </c>
      <c r="D16" s="123"/>
      <c r="F16" s="122" t="s">
        <v>11</v>
      </c>
      <c r="G16" s="124"/>
      <c r="H16" s="124"/>
      <c r="I16" s="124"/>
      <c r="J16" s="124"/>
      <c r="K16" s="125"/>
    </row>
    <row r="17" spans="3:11" x14ac:dyDescent="0.25">
      <c r="C17" s="126" t="s">
        <v>12</v>
      </c>
      <c r="D17" s="127"/>
      <c r="F17" s="126" t="s">
        <v>13</v>
      </c>
      <c r="G17" s="4"/>
      <c r="H17" s="4"/>
      <c r="I17" s="4"/>
      <c r="J17" s="4"/>
      <c r="K17" s="128"/>
    </row>
    <row r="18" spans="3:11" x14ac:dyDescent="0.25">
      <c r="C18" s="129"/>
      <c r="D18" s="127"/>
      <c r="F18" s="129"/>
      <c r="G18" s="4"/>
      <c r="H18" s="4"/>
      <c r="I18" s="4"/>
      <c r="J18" s="4"/>
      <c r="K18" s="128"/>
    </row>
    <row r="19" spans="3:11" x14ac:dyDescent="0.25">
      <c r="C19" s="130" t="s">
        <v>14</v>
      </c>
      <c r="D19" s="127"/>
      <c r="F19" s="130" t="str">
        <f>D5</f>
        <v>Công Ty Cổ Phần Quản Lý Quỹ VinaCapital</v>
      </c>
      <c r="G19" s="4"/>
      <c r="H19" s="4"/>
      <c r="I19" s="4"/>
      <c r="J19" s="4"/>
      <c r="K19" s="128"/>
    </row>
    <row r="20" spans="3:11" x14ac:dyDescent="0.25">
      <c r="C20" s="130" t="s">
        <v>1224</v>
      </c>
      <c r="D20" s="127"/>
      <c r="F20" s="130" t="s">
        <v>1225</v>
      </c>
      <c r="G20" s="4"/>
      <c r="H20" s="4"/>
      <c r="I20" s="4"/>
      <c r="J20" s="4"/>
      <c r="K20" s="128"/>
    </row>
    <row r="21" spans="3:11" x14ac:dyDescent="0.25">
      <c r="C21" s="131" t="s">
        <v>1226</v>
      </c>
      <c r="D21" s="116"/>
      <c r="F21" s="131" t="s">
        <v>1227</v>
      </c>
      <c r="G21" s="132"/>
      <c r="H21" s="132"/>
      <c r="I21" s="132"/>
      <c r="J21" s="132"/>
      <c r="K21" s="133"/>
    </row>
    <row r="22" spans="3:11" x14ac:dyDescent="0.25">
      <c r="D22" s="117"/>
    </row>
    <row r="23" spans="3:11" x14ac:dyDescent="0.25">
      <c r="D23" s="117"/>
    </row>
    <row r="24" spans="3:11" x14ac:dyDescent="0.25">
      <c r="D24" s="117"/>
    </row>
    <row r="25" spans="3:11" x14ac:dyDescent="0.25">
      <c r="D25" s="117"/>
    </row>
    <row r="26" spans="3:11" x14ac:dyDescent="0.25">
      <c r="D26" s="117"/>
    </row>
    <row r="27" spans="3:11" x14ac:dyDescent="0.25">
      <c r="D27" s="117"/>
    </row>
    <row r="28" spans="3:11" x14ac:dyDescent="0.25">
      <c r="D28" s="117"/>
    </row>
    <row r="29" spans="3:11" x14ac:dyDescent="0.25">
      <c r="D29" s="117"/>
    </row>
    <row r="30" spans="3:11" x14ac:dyDescent="0.25">
      <c r="D30" s="117"/>
    </row>
    <row r="31" spans="3:11" x14ac:dyDescent="0.25">
      <c r="D31" s="117"/>
    </row>
    <row r="32" spans="3:11" x14ac:dyDescent="0.25">
      <c r="D32" s="117"/>
    </row>
    <row r="33" spans="4:4" x14ac:dyDescent="0.25">
      <c r="D33" s="117"/>
    </row>
    <row r="34" spans="4:4" x14ac:dyDescent="0.25">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oddFooter>&amp;L_x000D_&amp;1#&amp;"Calibri"&amp;9&amp;K000000 Classified: Public</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4" zoomScale="70" zoomScaleNormal="100" zoomScaleSheetLayoutView="70" workbookViewId="0">
      <selection activeCell="D107" sqref="D107"/>
    </sheetView>
  </sheetViews>
  <sheetFormatPr defaultColWidth="8.7265625" defaultRowHeight="12.5" x14ac:dyDescent="0.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x14ac:dyDescent="0.25">
      <c r="A1" s="197" t="s">
        <v>635</v>
      </c>
      <c r="B1" s="197"/>
      <c r="C1" s="197"/>
      <c r="D1" s="197"/>
      <c r="E1" s="197"/>
      <c r="F1" s="197"/>
    </row>
    <row r="2" spans="1:6" s="5" customFormat="1" ht="50.5" customHeight="1" x14ac:dyDescent="0.25">
      <c r="A2" s="198" t="s">
        <v>636</v>
      </c>
      <c r="B2" s="198"/>
      <c r="C2" s="198"/>
      <c r="D2" s="198"/>
      <c r="E2" s="198"/>
      <c r="F2" s="198"/>
    </row>
    <row r="3" spans="1:6" s="5" customFormat="1" x14ac:dyDescent="0.25">
      <c r="A3" s="199" t="s">
        <v>586</v>
      </c>
      <c r="B3" s="199"/>
      <c r="C3" s="199"/>
      <c r="D3" s="199"/>
      <c r="E3" s="199"/>
      <c r="F3" s="199"/>
    </row>
    <row r="4" spans="1:6" s="5" customFormat="1" ht="32.65" customHeight="1" x14ac:dyDescent="0.25">
      <c r="A4" s="199"/>
      <c r="B4" s="199"/>
      <c r="C4" s="199"/>
      <c r="D4" s="199"/>
      <c r="E4" s="199"/>
      <c r="F4" s="199"/>
    </row>
    <row r="5" spans="1:6" s="5" customFormat="1" ht="16.899999999999999" customHeight="1" x14ac:dyDescent="0.25">
      <c r="A5" s="200" t="s">
        <v>1215</v>
      </c>
      <c r="B5" s="200"/>
      <c r="C5" s="200"/>
      <c r="D5" s="200"/>
      <c r="E5" s="200"/>
      <c r="F5" s="200"/>
    </row>
    <row r="6" spans="1:6" x14ac:dyDescent="0.25">
      <c r="A6" s="12"/>
      <c r="B6" s="12"/>
      <c r="C6" s="12"/>
      <c r="D6" s="12"/>
      <c r="E6" s="12"/>
      <c r="F6" s="12"/>
    </row>
    <row r="7" spans="1:6" ht="16.899999999999999" customHeight="1" x14ac:dyDescent="0.25">
      <c r="A7" s="196" t="s">
        <v>2</v>
      </c>
      <c r="B7" s="196"/>
      <c r="C7" s="196" t="s">
        <v>1217</v>
      </c>
      <c r="D7" s="196"/>
      <c r="E7" s="196"/>
      <c r="F7" s="196"/>
    </row>
    <row r="8" spans="1:6" s="5" customFormat="1" ht="16.899999999999999" customHeight="1" x14ac:dyDescent="0.25">
      <c r="A8" s="195" t="s">
        <v>15</v>
      </c>
      <c r="B8" s="195"/>
      <c r="C8" s="195" t="s">
        <v>1218</v>
      </c>
      <c r="D8" s="195"/>
      <c r="E8" s="195"/>
      <c r="F8" s="195"/>
    </row>
    <row r="9" spans="1:6" ht="16.899999999999999" customHeight="1" x14ac:dyDescent="0.25">
      <c r="A9" s="196" t="s">
        <v>3</v>
      </c>
      <c r="B9" s="196"/>
      <c r="C9" s="196" t="s">
        <v>1219</v>
      </c>
      <c r="D9" s="196"/>
      <c r="E9" s="196"/>
      <c r="F9" s="196"/>
    </row>
    <row r="10" spans="1:6" s="5" customFormat="1" ht="16.899999999999999" customHeight="1" x14ac:dyDescent="0.25">
      <c r="A10" s="195" t="s">
        <v>4</v>
      </c>
      <c r="B10" s="195"/>
      <c r="C10" s="195" t="s">
        <v>1220</v>
      </c>
      <c r="D10" s="195"/>
      <c r="E10" s="195"/>
      <c r="F10" s="195"/>
    </row>
    <row r="11" spans="1:6" ht="16.899999999999999" customHeight="1" x14ac:dyDescent="0.25">
      <c r="A11" s="196" t="s">
        <v>5</v>
      </c>
      <c r="B11" s="196"/>
      <c r="C11" s="196" t="s">
        <v>1221</v>
      </c>
      <c r="D11" s="196"/>
      <c r="E11" s="196"/>
      <c r="F11" s="196"/>
    </row>
    <row r="12" spans="1:6" s="5" customFormat="1" ht="16.899999999999999" customHeight="1" x14ac:dyDescent="0.25">
      <c r="A12" s="195" t="s">
        <v>6</v>
      </c>
      <c r="B12" s="195"/>
      <c r="C12" s="195" t="s">
        <v>1239</v>
      </c>
      <c r="D12" s="195"/>
      <c r="E12" s="195"/>
      <c r="F12" s="195"/>
    </row>
    <row r="13" spans="1:6" ht="16.899999999999999" customHeight="1" x14ac:dyDescent="0.25">
      <c r="A13" s="196" t="s">
        <v>7</v>
      </c>
      <c r="B13" s="196"/>
      <c r="C13" s="196" t="s">
        <v>1222</v>
      </c>
      <c r="D13" s="196"/>
      <c r="E13" s="196"/>
      <c r="F13" s="196"/>
    </row>
    <row r="14" spans="1:6" s="5" customFormat="1" ht="16.899999999999999" customHeight="1" x14ac:dyDescent="0.25">
      <c r="A14" s="195" t="s">
        <v>8</v>
      </c>
      <c r="B14" s="195"/>
      <c r="C14" s="195" t="s">
        <v>1223</v>
      </c>
      <c r="D14" s="195"/>
      <c r="E14" s="195"/>
      <c r="F14" s="195"/>
    </row>
    <row r="15" spans="1:6" s="5" customFormat="1" ht="7.5" customHeight="1" x14ac:dyDescent="0.25">
      <c r="A15" s="11"/>
      <c r="B15" s="11"/>
      <c r="C15" s="11"/>
      <c r="D15" s="11"/>
      <c r="E15" s="11"/>
      <c r="F15" s="11"/>
    </row>
    <row r="16" spans="1:6" s="5" customFormat="1" ht="16.899999999999999" customHeight="1" x14ac:dyDescent="0.25">
      <c r="A16" s="104" t="s">
        <v>633</v>
      </c>
      <c r="B16" s="105" t="s">
        <v>634</v>
      </c>
      <c r="C16" s="11"/>
      <c r="D16" s="11"/>
      <c r="E16" s="11"/>
      <c r="F16" s="11"/>
    </row>
    <row r="17" spans="1:6" s="5" customFormat="1" ht="16.899999999999999" customHeight="1" x14ac:dyDescent="0.25">
      <c r="A17" s="106" t="s">
        <v>16</v>
      </c>
      <c r="B17" s="107" t="s">
        <v>587</v>
      </c>
      <c r="C17" s="11"/>
      <c r="D17" s="11"/>
      <c r="E17" s="11"/>
      <c r="F17" s="11"/>
    </row>
    <row r="18" spans="1:6" s="5" customFormat="1" ht="50.65" customHeight="1" x14ac:dyDescent="0.25">
      <c r="A18" s="9" t="s">
        <v>17</v>
      </c>
      <c r="B18" s="9" t="s">
        <v>18</v>
      </c>
      <c r="C18" s="9" t="s">
        <v>19</v>
      </c>
      <c r="D18" s="10" t="s">
        <v>1228</v>
      </c>
      <c r="E18" s="10" t="s">
        <v>1229</v>
      </c>
      <c r="F18" s="65" t="s">
        <v>20</v>
      </c>
    </row>
    <row r="19" spans="1:6" ht="39" customHeight="1" x14ac:dyDescent="0.25">
      <c r="A19" s="184" t="s">
        <v>906</v>
      </c>
      <c r="B19" s="183" t="s">
        <v>907</v>
      </c>
      <c r="C19" s="184" t="s">
        <v>908</v>
      </c>
      <c r="D19" s="186"/>
      <c r="E19" s="186"/>
      <c r="F19" s="185"/>
    </row>
    <row r="20" spans="1:6" ht="39" customHeight="1" x14ac:dyDescent="0.25">
      <c r="A20" s="179" t="s">
        <v>909</v>
      </c>
      <c r="B20" s="178" t="s">
        <v>910</v>
      </c>
      <c r="C20" s="179" t="s">
        <v>911</v>
      </c>
      <c r="D20" s="182">
        <v>23188746602</v>
      </c>
      <c r="E20" s="182">
        <v>41170681080</v>
      </c>
      <c r="F20" s="181">
        <v>3.3176402288298599</v>
      </c>
    </row>
    <row r="21" spans="1:6" ht="39" customHeight="1" x14ac:dyDescent="0.25">
      <c r="A21" s="179" t="s">
        <v>912</v>
      </c>
      <c r="B21" s="178" t="s">
        <v>913</v>
      </c>
      <c r="C21" s="179" t="s">
        <v>914</v>
      </c>
      <c r="D21" s="182"/>
      <c r="E21" s="182"/>
      <c r="F21" s="181"/>
    </row>
    <row r="22" spans="1:6" ht="39" customHeight="1" x14ac:dyDescent="0.25">
      <c r="A22" s="179" t="s">
        <v>915</v>
      </c>
      <c r="B22" s="178" t="s">
        <v>916</v>
      </c>
      <c r="C22" s="179" t="s">
        <v>917</v>
      </c>
      <c r="D22" s="182" t="s">
        <v>918</v>
      </c>
      <c r="E22" s="182" t="s">
        <v>919</v>
      </c>
      <c r="F22" s="181" t="s">
        <v>920</v>
      </c>
    </row>
    <row r="23" spans="1:6" ht="39" customHeight="1" x14ac:dyDescent="0.25">
      <c r="A23" s="179" t="s">
        <v>921</v>
      </c>
      <c r="B23" s="178" t="s">
        <v>922</v>
      </c>
      <c r="C23" s="179" t="s">
        <v>923</v>
      </c>
      <c r="D23" s="182">
        <v>23188746602</v>
      </c>
      <c r="E23" s="182">
        <v>41170681080</v>
      </c>
      <c r="F23" s="181">
        <v>3.3176402288298599</v>
      </c>
    </row>
    <row r="24" spans="1:6" ht="39" customHeight="1" x14ac:dyDescent="0.25">
      <c r="A24" s="179" t="s">
        <v>924</v>
      </c>
      <c r="B24" s="178" t="s">
        <v>925</v>
      </c>
      <c r="C24" s="179" t="s">
        <v>926</v>
      </c>
      <c r="D24" s="182" t="s">
        <v>927</v>
      </c>
      <c r="E24" s="182" t="s">
        <v>928</v>
      </c>
      <c r="F24" s="181" t="s">
        <v>929</v>
      </c>
    </row>
    <row r="25" spans="1:6" ht="48" customHeight="1" x14ac:dyDescent="0.25">
      <c r="A25" s="179" t="s">
        <v>930</v>
      </c>
      <c r="B25" s="178" t="s">
        <v>931</v>
      </c>
      <c r="C25" s="179" t="s">
        <v>932</v>
      </c>
      <c r="D25" s="182">
        <v>2539932512</v>
      </c>
      <c r="E25" s="182">
        <v>2379950013</v>
      </c>
      <c r="F25" s="181">
        <v>3.3983047670844901</v>
      </c>
    </row>
    <row r="26" spans="1:6" ht="45" customHeight="1" x14ac:dyDescent="0.25">
      <c r="A26" s="179" t="s">
        <v>933</v>
      </c>
      <c r="B26" s="178" t="s">
        <v>934</v>
      </c>
      <c r="C26" s="179" t="s">
        <v>935</v>
      </c>
      <c r="D26" s="182">
        <v>5328191666</v>
      </c>
      <c r="E26" s="182">
        <v>6283404511</v>
      </c>
      <c r="F26" s="181">
        <v>1.6958892128315799</v>
      </c>
    </row>
    <row r="27" spans="1:6" ht="42" customHeight="1" x14ac:dyDescent="0.25">
      <c r="A27" s="179" t="s">
        <v>936</v>
      </c>
      <c r="B27" s="178" t="s">
        <v>937</v>
      </c>
      <c r="C27" s="179" t="s">
        <v>938</v>
      </c>
      <c r="D27" s="182">
        <v>15320622424</v>
      </c>
      <c r="E27" s="182">
        <v>32507326556</v>
      </c>
      <c r="F27" s="181">
        <v>4.9416725456311204</v>
      </c>
    </row>
    <row r="28" spans="1:6" ht="48" customHeight="1" x14ac:dyDescent="0.25">
      <c r="A28" s="179" t="s">
        <v>939</v>
      </c>
      <c r="B28" s="178" t="s">
        <v>940</v>
      </c>
      <c r="C28" s="179" t="s">
        <v>941</v>
      </c>
      <c r="D28" s="182">
        <v>0</v>
      </c>
      <c r="E28" s="182">
        <v>0</v>
      </c>
      <c r="F28" s="181"/>
    </row>
    <row r="29" spans="1:6" ht="39" customHeight="1" x14ac:dyDescent="0.25">
      <c r="A29" s="179" t="s">
        <v>942</v>
      </c>
      <c r="B29" s="178" t="s">
        <v>943</v>
      </c>
      <c r="C29" s="179" t="s">
        <v>944</v>
      </c>
      <c r="D29" s="182">
        <v>0</v>
      </c>
      <c r="E29" s="182">
        <v>0</v>
      </c>
      <c r="F29" s="181"/>
    </row>
    <row r="30" spans="1:6" ht="39" customHeight="1" x14ac:dyDescent="0.25">
      <c r="A30" s="179" t="s">
        <v>945</v>
      </c>
      <c r="B30" s="178" t="s">
        <v>946</v>
      </c>
      <c r="C30" s="179" t="s">
        <v>947</v>
      </c>
      <c r="D30" s="182">
        <v>1011219776550</v>
      </c>
      <c r="E30" s="182">
        <v>967233341110</v>
      </c>
      <c r="F30" s="181">
        <v>1.3379184466773599</v>
      </c>
    </row>
    <row r="31" spans="1:6" ht="39" customHeight="1" x14ac:dyDescent="0.25">
      <c r="A31" s="179" t="s">
        <v>948</v>
      </c>
      <c r="B31" s="178" t="s">
        <v>949</v>
      </c>
      <c r="C31" s="179" t="s">
        <v>950</v>
      </c>
      <c r="D31" s="182" t="s">
        <v>951</v>
      </c>
      <c r="E31" s="182" t="s">
        <v>952</v>
      </c>
      <c r="F31" s="181" t="s">
        <v>953</v>
      </c>
    </row>
    <row r="32" spans="1:6" ht="39" customHeight="1" x14ac:dyDescent="0.25">
      <c r="A32" s="179" t="s">
        <v>954</v>
      </c>
      <c r="B32" s="178" t="s">
        <v>955</v>
      </c>
      <c r="C32" s="179" t="s">
        <v>956</v>
      </c>
      <c r="D32" s="182">
        <v>1011219776550</v>
      </c>
      <c r="E32" s="182">
        <v>966436121110</v>
      </c>
      <c r="F32" s="181">
        <v>1.3379184466773599</v>
      </c>
    </row>
    <row r="33" spans="1:6" ht="39" customHeight="1" x14ac:dyDescent="0.25">
      <c r="A33" s="179" t="s">
        <v>957</v>
      </c>
      <c r="B33" s="178" t="s">
        <v>958</v>
      </c>
      <c r="C33" s="179" t="s">
        <v>959</v>
      </c>
      <c r="D33" s="182">
        <v>0</v>
      </c>
      <c r="E33" s="182">
        <v>0</v>
      </c>
      <c r="F33" s="181"/>
    </row>
    <row r="34" spans="1:6" ht="39" customHeight="1" x14ac:dyDescent="0.25">
      <c r="A34" s="179" t="s">
        <v>960</v>
      </c>
      <c r="B34" s="178" t="s">
        <v>961</v>
      </c>
      <c r="C34" s="179" t="s">
        <v>962</v>
      </c>
      <c r="D34" s="182">
        <v>0</v>
      </c>
      <c r="E34" s="182">
        <v>0</v>
      </c>
      <c r="F34" s="181"/>
    </row>
    <row r="35" spans="1:6" ht="39" customHeight="1" x14ac:dyDescent="0.25">
      <c r="A35" s="179" t="s">
        <v>963</v>
      </c>
      <c r="B35" s="178" t="s">
        <v>964</v>
      </c>
      <c r="C35" s="179" t="s">
        <v>965</v>
      </c>
      <c r="D35" s="182">
        <v>0</v>
      </c>
      <c r="E35" s="182">
        <v>0</v>
      </c>
      <c r="F35" s="181"/>
    </row>
    <row r="36" spans="1:6" ht="39" customHeight="1" x14ac:dyDescent="0.25">
      <c r="A36" s="179" t="s">
        <v>966</v>
      </c>
      <c r="B36" s="178" t="s">
        <v>967</v>
      </c>
      <c r="C36" s="179" t="s">
        <v>968</v>
      </c>
      <c r="D36" s="182">
        <v>0</v>
      </c>
      <c r="E36" s="182">
        <v>0</v>
      </c>
      <c r="F36" s="181"/>
    </row>
    <row r="37" spans="1:6" ht="39" customHeight="1" x14ac:dyDescent="0.25">
      <c r="A37" s="179" t="s">
        <v>969</v>
      </c>
      <c r="B37" s="178" t="s">
        <v>970</v>
      </c>
      <c r="C37" s="179" t="s">
        <v>971</v>
      </c>
      <c r="D37" s="182">
        <v>0</v>
      </c>
      <c r="E37" s="182">
        <v>797220000</v>
      </c>
      <c r="F37" s="181"/>
    </row>
    <row r="38" spans="1:6" ht="39" customHeight="1" x14ac:dyDescent="0.25">
      <c r="A38" s="179" t="s">
        <v>972</v>
      </c>
      <c r="B38" s="178" t="s">
        <v>973</v>
      </c>
      <c r="C38" s="179" t="s">
        <v>974</v>
      </c>
      <c r="D38" s="182">
        <v>0</v>
      </c>
      <c r="E38" s="182">
        <v>0</v>
      </c>
      <c r="F38" s="181"/>
    </row>
    <row r="39" spans="1:6" ht="39" customHeight="1" x14ac:dyDescent="0.25">
      <c r="A39" s="179" t="s">
        <v>975</v>
      </c>
      <c r="B39" s="178" t="s">
        <v>976</v>
      </c>
      <c r="C39" s="179" t="s">
        <v>977</v>
      </c>
      <c r="D39" s="182">
        <v>0</v>
      </c>
      <c r="E39" s="182">
        <v>0</v>
      </c>
      <c r="F39" s="181"/>
    </row>
    <row r="40" spans="1:6" ht="39" customHeight="1" x14ac:dyDescent="0.25">
      <c r="A40" s="179" t="s">
        <v>978</v>
      </c>
      <c r="B40" s="178" t="s">
        <v>979</v>
      </c>
      <c r="C40" s="179" t="s">
        <v>980</v>
      </c>
      <c r="D40" s="182">
        <v>0</v>
      </c>
      <c r="E40" s="182">
        <v>0</v>
      </c>
      <c r="F40" s="181"/>
    </row>
    <row r="41" spans="1:6" ht="39" customHeight="1" x14ac:dyDescent="0.25">
      <c r="A41" s="179" t="s">
        <v>981</v>
      </c>
      <c r="B41" s="178" t="s">
        <v>982</v>
      </c>
      <c r="C41" s="179" t="s">
        <v>983</v>
      </c>
      <c r="D41" s="182">
        <v>0</v>
      </c>
      <c r="E41" s="182">
        <v>0</v>
      </c>
      <c r="F41" s="181"/>
    </row>
    <row r="42" spans="1:6" ht="39" customHeight="1" x14ac:dyDescent="0.25">
      <c r="A42" s="179" t="s">
        <v>984</v>
      </c>
      <c r="B42" s="178" t="s">
        <v>985</v>
      </c>
      <c r="C42" s="179" t="s">
        <v>986</v>
      </c>
      <c r="D42" s="182" t="s">
        <v>987</v>
      </c>
      <c r="E42" s="182" t="s">
        <v>988</v>
      </c>
      <c r="F42" s="181" t="s">
        <v>989</v>
      </c>
    </row>
    <row r="43" spans="1:6" ht="39" customHeight="1" x14ac:dyDescent="0.25">
      <c r="A43" s="179" t="s">
        <v>990</v>
      </c>
      <c r="B43" s="178" t="s">
        <v>991</v>
      </c>
      <c r="C43" s="179" t="s">
        <v>992</v>
      </c>
      <c r="D43" s="182">
        <v>659000000</v>
      </c>
      <c r="E43" s="182">
        <v>618000000</v>
      </c>
      <c r="F43" s="181">
        <v>0.627009355664635</v>
      </c>
    </row>
    <row r="44" spans="1:6" ht="39" customHeight="1" x14ac:dyDescent="0.25">
      <c r="A44" s="179" t="s">
        <v>993</v>
      </c>
      <c r="B44" s="178" t="s">
        <v>994</v>
      </c>
      <c r="C44" s="179" t="s">
        <v>995</v>
      </c>
      <c r="D44" s="182" t="s">
        <v>996</v>
      </c>
      <c r="E44" s="182" t="s">
        <v>997</v>
      </c>
      <c r="F44" s="181" t="s">
        <v>998</v>
      </c>
    </row>
    <row r="45" spans="1:6" ht="39" customHeight="1" x14ac:dyDescent="0.25">
      <c r="A45" s="179" t="s">
        <v>999</v>
      </c>
      <c r="B45" s="178" t="s">
        <v>1000</v>
      </c>
      <c r="C45" s="179" t="s">
        <v>1001</v>
      </c>
      <c r="D45" s="182">
        <v>659000000</v>
      </c>
      <c r="E45" s="182">
        <v>618000000</v>
      </c>
      <c r="F45" s="181">
        <v>0.627009355664635</v>
      </c>
    </row>
    <row r="46" spans="1:6" ht="39" customHeight="1" x14ac:dyDescent="0.25">
      <c r="A46" s="179" t="s">
        <v>1002</v>
      </c>
      <c r="B46" s="178" t="s">
        <v>1003</v>
      </c>
      <c r="C46" s="179" t="s">
        <v>1004</v>
      </c>
      <c r="D46" s="182">
        <v>0</v>
      </c>
      <c r="E46" s="182">
        <v>0</v>
      </c>
      <c r="F46" s="181"/>
    </row>
    <row r="47" spans="1:6" ht="39" customHeight="1" x14ac:dyDescent="0.25">
      <c r="A47" s="179" t="s">
        <v>1005</v>
      </c>
      <c r="B47" s="178" t="s">
        <v>1006</v>
      </c>
      <c r="C47" s="179" t="s">
        <v>1007</v>
      </c>
      <c r="D47" s="182">
        <v>0</v>
      </c>
      <c r="E47" s="182">
        <v>0</v>
      </c>
      <c r="F47" s="181"/>
    </row>
    <row r="48" spans="1:6" ht="39" customHeight="1" x14ac:dyDescent="0.25">
      <c r="A48" s="179" t="s">
        <v>1008</v>
      </c>
      <c r="B48" s="178" t="s">
        <v>1009</v>
      </c>
      <c r="C48" s="179" t="s">
        <v>1010</v>
      </c>
      <c r="D48" s="182" t="s">
        <v>1011</v>
      </c>
      <c r="E48" s="182" t="s">
        <v>1012</v>
      </c>
      <c r="F48" s="181" t="s">
        <v>1013</v>
      </c>
    </row>
    <row r="49" spans="1:6" ht="39" customHeight="1" x14ac:dyDescent="0.25">
      <c r="A49" s="179" t="s">
        <v>1014</v>
      </c>
      <c r="B49" s="178" t="s">
        <v>1015</v>
      </c>
      <c r="C49" s="179" t="s">
        <v>1016</v>
      </c>
      <c r="D49" s="182">
        <v>0</v>
      </c>
      <c r="E49" s="182">
        <v>0</v>
      </c>
      <c r="F49" s="181"/>
    </row>
    <row r="50" spans="1:6" ht="39" customHeight="1" x14ac:dyDescent="0.25">
      <c r="A50" s="179" t="s">
        <v>1017</v>
      </c>
      <c r="B50" s="178" t="s">
        <v>1018</v>
      </c>
      <c r="C50" s="179" t="s">
        <v>1019</v>
      </c>
      <c r="D50" s="182">
        <v>0</v>
      </c>
      <c r="E50" s="182">
        <v>0</v>
      </c>
      <c r="F50" s="181"/>
    </row>
    <row r="51" spans="1:6" ht="39" customHeight="1" x14ac:dyDescent="0.25">
      <c r="A51" s="179" t="s">
        <v>1020</v>
      </c>
      <c r="B51" s="178" t="s">
        <v>1021</v>
      </c>
      <c r="C51" s="179" t="s">
        <v>1022</v>
      </c>
      <c r="D51" s="182">
        <v>0</v>
      </c>
      <c r="E51" s="182">
        <v>0</v>
      </c>
      <c r="F51" s="181"/>
    </row>
    <row r="52" spans="1:6" ht="39" customHeight="1" x14ac:dyDescent="0.25">
      <c r="A52" s="179" t="s">
        <v>1023</v>
      </c>
      <c r="B52" s="178" t="s">
        <v>1024</v>
      </c>
      <c r="C52" s="179" t="s">
        <v>1025</v>
      </c>
      <c r="D52" s="182">
        <v>0</v>
      </c>
      <c r="E52" s="182">
        <v>0</v>
      </c>
      <c r="F52" s="181"/>
    </row>
    <row r="53" spans="1:6" ht="39" customHeight="1" x14ac:dyDescent="0.25">
      <c r="A53" s="179" t="s">
        <v>1026</v>
      </c>
      <c r="B53" s="178" t="s">
        <v>1027</v>
      </c>
      <c r="C53" s="179" t="s">
        <v>1028</v>
      </c>
      <c r="D53" s="182" t="s">
        <v>1029</v>
      </c>
      <c r="E53" s="182" t="s">
        <v>1030</v>
      </c>
      <c r="F53" s="181" t="s">
        <v>1031</v>
      </c>
    </row>
    <row r="54" spans="1:6" ht="39" customHeight="1" x14ac:dyDescent="0.25">
      <c r="A54" s="179" t="s">
        <v>1032</v>
      </c>
      <c r="B54" s="178" t="s">
        <v>1033</v>
      </c>
      <c r="C54" s="179" t="s">
        <v>1034</v>
      </c>
      <c r="D54" s="182">
        <v>4162470414</v>
      </c>
      <c r="E54" s="182">
        <v>0</v>
      </c>
      <c r="F54" s="181">
        <v>0.542782679585743</v>
      </c>
    </row>
    <row r="55" spans="1:6" ht="39" customHeight="1" x14ac:dyDescent="0.25">
      <c r="A55" s="179" t="s">
        <v>1035</v>
      </c>
      <c r="B55" s="178" t="s">
        <v>1036</v>
      </c>
      <c r="C55" s="179" t="s">
        <v>1037</v>
      </c>
      <c r="D55" s="182" t="s">
        <v>1038</v>
      </c>
      <c r="E55" s="182" t="s">
        <v>1039</v>
      </c>
      <c r="F55" s="181" t="s">
        <v>1040</v>
      </c>
    </row>
    <row r="56" spans="1:6" ht="39" customHeight="1" x14ac:dyDescent="0.25">
      <c r="A56" s="179" t="s">
        <v>1041</v>
      </c>
      <c r="B56" s="178" t="s">
        <v>1042</v>
      </c>
      <c r="C56" s="179" t="s">
        <v>1043</v>
      </c>
      <c r="D56" s="182">
        <v>0</v>
      </c>
      <c r="E56" s="182">
        <v>0</v>
      </c>
      <c r="F56" s="181"/>
    </row>
    <row r="57" spans="1:6" ht="39" customHeight="1" x14ac:dyDescent="0.25">
      <c r="A57" s="179" t="s">
        <v>1044</v>
      </c>
      <c r="B57" s="178" t="s">
        <v>1045</v>
      </c>
      <c r="C57" s="179" t="s">
        <v>1046</v>
      </c>
      <c r="D57" s="182" t="s">
        <v>1047</v>
      </c>
      <c r="E57" s="182" t="s">
        <v>1048</v>
      </c>
      <c r="F57" s="181" t="s">
        <v>1049</v>
      </c>
    </row>
    <row r="58" spans="1:6" ht="39" customHeight="1" x14ac:dyDescent="0.25">
      <c r="A58" s="179" t="s">
        <v>1050</v>
      </c>
      <c r="B58" s="178" t="s">
        <v>1051</v>
      </c>
      <c r="C58" s="179" t="s">
        <v>1052</v>
      </c>
      <c r="D58" s="182">
        <v>0</v>
      </c>
      <c r="E58" s="182">
        <v>0</v>
      </c>
      <c r="F58" s="181"/>
    </row>
    <row r="59" spans="1:6" ht="39" customHeight="1" x14ac:dyDescent="0.25">
      <c r="A59" s="179" t="s">
        <v>1053</v>
      </c>
      <c r="B59" s="178" t="s">
        <v>1054</v>
      </c>
      <c r="C59" s="179" t="s">
        <v>1055</v>
      </c>
      <c r="D59" s="182">
        <v>0</v>
      </c>
      <c r="E59" s="182">
        <v>0</v>
      </c>
      <c r="F59" s="181"/>
    </row>
    <row r="60" spans="1:6" ht="39" customHeight="1" x14ac:dyDescent="0.25">
      <c r="A60" s="179" t="s">
        <v>1056</v>
      </c>
      <c r="B60" s="178" t="s">
        <v>1057</v>
      </c>
      <c r="C60" s="179" t="s">
        <v>1058</v>
      </c>
      <c r="D60" s="182">
        <v>0</v>
      </c>
      <c r="E60" s="182">
        <v>0</v>
      </c>
      <c r="F60" s="181"/>
    </row>
    <row r="61" spans="1:6" ht="39" customHeight="1" x14ac:dyDescent="0.25">
      <c r="A61" s="179" t="s">
        <v>1059</v>
      </c>
      <c r="B61" s="178" t="s">
        <v>1060</v>
      </c>
      <c r="C61" s="179" t="s">
        <v>1061</v>
      </c>
      <c r="D61" s="182">
        <v>0</v>
      </c>
      <c r="E61" s="182">
        <v>0</v>
      </c>
      <c r="F61" s="181"/>
    </row>
    <row r="62" spans="1:6" ht="39" customHeight="1" x14ac:dyDescent="0.25">
      <c r="A62" s="179" t="s">
        <v>1062</v>
      </c>
      <c r="B62" s="178" t="s">
        <v>1063</v>
      </c>
      <c r="C62" s="179" t="s">
        <v>1064</v>
      </c>
      <c r="D62" s="182" t="s">
        <v>1065</v>
      </c>
      <c r="E62" s="182" t="s">
        <v>1066</v>
      </c>
      <c r="F62" s="181" t="s">
        <v>1067</v>
      </c>
    </row>
    <row r="63" spans="1:6" ht="39" customHeight="1" x14ac:dyDescent="0.25">
      <c r="A63" s="184" t="s">
        <v>1068</v>
      </c>
      <c r="B63" s="183" t="s">
        <v>1069</v>
      </c>
      <c r="C63" s="184" t="s">
        <v>1070</v>
      </c>
      <c r="D63" s="186">
        <v>1039229993566</v>
      </c>
      <c r="E63" s="186">
        <v>1009022022190</v>
      </c>
      <c r="F63" s="185">
        <v>1.3469815863374399</v>
      </c>
    </row>
    <row r="64" spans="1:6" ht="39" customHeight="1" x14ac:dyDescent="0.25">
      <c r="A64" s="184" t="s">
        <v>1071</v>
      </c>
      <c r="B64" s="183" t="s">
        <v>1072</v>
      </c>
      <c r="C64" s="184" t="s">
        <v>1073</v>
      </c>
      <c r="D64" s="186"/>
      <c r="E64" s="186"/>
      <c r="F64" s="185"/>
    </row>
    <row r="65" spans="1:6" ht="39" customHeight="1" x14ac:dyDescent="0.25">
      <c r="A65" s="179" t="s">
        <v>1074</v>
      </c>
      <c r="B65" s="178" t="s">
        <v>1075</v>
      </c>
      <c r="C65" s="179" t="s">
        <v>1076</v>
      </c>
      <c r="D65" s="182">
        <v>0</v>
      </c>
      <c r="E65" s="182">
        <v>0</v>
      </c>
      <c r="F65" s="181"/>
    </row>
    <row r="66" spans="1:6" ht="39" customHeight="1" x14ac:dyDescent="0.25">
      <c r="A66" s="179" t="s">
        <v>1077</v>
      </c>
      <c r="B66" s="178" t="s">
        <v>1078</v>
      </c>
      <c r="C66" s="179" t="s">
        <v>1079</v>
      </c>
      <c r="D66" s="182" t="s">
        <v>1080</v>
      </c>
      <c r="E66" s="182" t="s">
        <v>1081</v>
      </c>
      <c r="F66" s="181" t="s">
        <v>1082</v>
      </c>
    </row>
    <row r="67" spans="1:6" ht="39" customHeight="1" x14ac:dyDescent="0.25">
      <c r="A67" s="179" t="s">
        <v>1083</v>
      </c>
      <c r="B67" s="178" t="s">
        <v>1084</v>
      </c>
      <c r="C67" s="179" t="s">
        <v>1085</v>
      </c>
      <c r="D67" s="182">
        <v>0</v>
      </c>
      <c r="E67" s="182">
        <v>10432375125</v>
      </c>
      <c r="F67" s="181"/>
    </row>
    <row r="68" spans="1:6" ht="39" customHeight="1" x14ac:dyDescent="0.25">
      <c r="A68" s="179" t="s">
        <v>1086</v>
      </c>
      <c r="B68" s="178" t="s">
        <v>1087</v>
      </c>
      <c r="C68" s="179" t="s">
        <v>1088</v>
      </c>
      <c r="D68" s="182" t="s">
        <v>1089</v>
      </c>
      <c r="E68" s="182" t="s">
        <v>1090</v>
      </c>
      <c r="F68" s="181" t="s">
        <v>1091</v>
      </c>
    </row>
    <row r="69" spans="1:6" ht="39" customHeight="1" x14ac:dyDescent="0.25">
      <c r="A69" s="179" t="s">
        <v>1092</v>
      </c>
      <c r="B69" s="178" t="s">
        <v>1093</v>
      </c>
      <c r="C69" s="179" t="s">
        <v>1094</v>
      </c>
      <c r="D69" s="182">
        <v>10390880470</v>
      </c>
      <c r="E69" s="182">
        <v>10464325400</v>
      </c>
      <c r="F69" s="181">
        <v>1.3129815596351</v>
      </c>
    </row>
    <row r="70" spans="1:6" ht="39" customHeight="1" x14ac:dyDescent="0.25">
      <c r="A70" s="179" t="s">
        <v>1095</v>
      </c>
      <c r="B70" s="178" t="s">
        <v>1096</v>
      </c>
      <c r="C70" s="179" t="s">
        <v>1097</v>
      </c>
      <c r="D70" s="182" t="s">
        <v>1098</v>
      </c>
      <c r="E70" s="182" t="s">
        <v>1099</v>
      </c>
      <c r="F70" s="181" t="s">
        <v>1100</v>
      </c>
    </row>
    <row r="71" spans="1:6" ht="39" customHeight="1" x14ac:dyDescent="0.25">
      <c r="A71" s="179" t="s">
        <v>1101</v>
      </c>
      <c r="B71" s="178" t="s">
        <v>1102</v>
      </c>
      <c r="C71" s="179" t="s">
        <v>1103</v>
      </c>
      <c r="D71" s="182">
        <v>7868124178</v>
      </c>
      <c r="E71" s="182">
        <v>8663354524</v>
      </c>
      <c r="F71" s="181">
        <v>2.0230496384710901</v>
      </c>
    </row>
    <row r="72" spans="1:6" ht="39" customHeight="1" x14ac:dyDescent="0.25">
      <c r="A72" s="179" t="s">
        <v>1104</v>
      </c>
      <c r="B72" s="178" t="s">
        <v>1105</v>
      </c>
      <c r="C72" s="179" t="s">
        <v>1106</v>
      </c>
      <c r="D72" s="182">
        <v>2539932512</v>
      </c>
      <c r="E72" s="182">
        <v>2379950013</v>
      </c>
      <c r="F72" s="181">
        <v>3.3983047670844901</v>
      </c>
    </row>
    <row r="73" spans="1:6" ht="48" customHeight="1" x14ac:dyDescent="0.25">
      <c r="A73" s="179" t="s">
        <v>1107</v>
      </c>
      <c r="B73" s="178" t="s">
        <v>1108</v>
      </c>
      <c r="C73" s="179" t="s">
        <v>1109</v>
      </c>
      <c r="D73" s="182">
        <v>0</v>
      </c>
      <c r="E73" s="182">
        <v>0</v>
      </c>
      <c r="F73" s="181"/>
    </row>
    <row r="74" spans="1:6" ht="39" customHeight="1" x14ac:dyDescent="0.25">
      <c r="A74" s="179" t="s">
        <v>1110</v>
      </c>
      <c r="B74" s="178" t="s">
        <v>1111</v>
      </c>
      <c r="C74" s="179" t="s">
        <v>1112</v>
      </c>
      <c r="D74" s="182">
        <v>0</v>
      </c>
      <c r="E74" s="182">
        <v>0</v>
      </c>
      <c r="F74" s="181"/>
    </row>
    <row r="75" spans="1:6" ht="39" customHeight="1" x14ac:dyDescent="0.25">
      <c r="A75" s="179" t="s">
        <v>1113</v>
      </c>
      <c r="B75" s="178" t="s">
        <v>1114</v>
      </c>
      <c r="C75" s="179" t="s">
        <v>1115</v>
      </c>
      <c r="D75" s="182">
        <v>5328191666</v>
      </c>
      <c r="E75" s="182">
        <v>6283404511</v>
      </c>
      <c r="F75" s="181">
        <v>1.6958892128315799</v>
      </c>
    </row>
    <row r="76" spans="1:6" ht="39" customHeight="1" x14ac:dyDescent="0.25">
      <c r="A76" s="179" t="s">
        <v>1116</v>
      </c>
      <c r="B76" s="178" t="s">
        <v>1117</v>
      </c>
      <c r="C76" s="179" t="s">
        <v>1118</v>
      </c>
      <c r="D76" s="182">
        <v>82552156</v>
      </c>
      <c r="E76" s="182">
        <v>19890118</v>
      </c>
      <c r="F76" s="181">
        <v>0.412373785758886</v>
      </c>
    </row>
    <row r="77" spans="1:6" ht="61" customHeight="1" x14ac:dyDescent="0.25">
      <c r="A77" s="179" t="s">
        <v>1119</v>
      </c>
      <c r="B77" s="178" t="s">
        <v>1120</v>
      </c>
      <c r="C77" s="179" t="s">
        <v>1121</v>
      </c>
      <c r="D77" s="182">
        <v>597364919</v>
      </c>
      <c r="E77" s="182">
        <v>183521176</v>
      </c>
      <c r="F77" s="181">
        <v>0.26011802664212702</v>
      </c>
    </row>
    <row r="78" spans="1:6" ht="39" customHeight="1" x14ac:dyDescent="0.25">
      <c r="A78" s="179" t="s">
        <v>1122</v>
      </c>
      <c r="B78" s="178" t="s">
        <v>1123</v>
      </c>
      <c r="C78" s="179" t="s">
        <v>1124</v>
      </c>
      <c r="D78" s="182">
        <v>0</v>
      </c>
      <c r="E78" s="182">
        <v>0</v>
      </c>
      <c r="F78" s="181"/>
    </row>
    <row r="79" spans="1:6" ht="39" customHeight="1" x14ac:dyDescent="0.25">
      <c r="A79" s="179" t="s">
        <v>1125</v>
      </c>
      <c r="B79" s="178" t="s">
        <v>1126</v>
      </c>
      <c r="C79" s="179" t="s">
        <v>1127</v>
      </c>
      <c r="D79" s="182">
        <v>12000000</v>
      </c>
      <c r="E79" s="182">
        <v>12000000</v>
      </c>
      <c r="F79" s="181">
        <v>1</v>
      </c>
    </row>
    <row r="80" spans="1:6" ht="39" customHeight="1" x14ac:dyDescent="0.25">
      <c r="A80" s="179" t="s">
        <v>1128</v>
      </c>
      <c r="B80" s="178" t="s">
        <v>1129</v>
      </c>
      <c r="C80" s="179" t="s">
        <v>1130</v>
      </c>
      <c r="D80" s="182">
        <v>1539998280</v>
      </c>
      <c r="E80" s="182">
        <v>1366740119</v>
      </c>
      <c r="F80" s="181">
        <v>1.17766178321362</v>
      </c>
    </row>
    <row r="81" spans="1:6" ht="39" customHeight="1" x14ac:dyDescent="0.25">
      <c r="A81" s="179" t="s">
        <v>1131</v>
      </c>
      <c r="B81" s="178" t="s">
        <v>1132</v>
      </c>
      <c r="C81" s="179" t="s">
        <v>1133</v>
      </c>
      <c r="D81" s="182">
        <v>29751029</v>
      </c>
      <c r="E81" s="182">
        <v>29700000</v>
      </c>
      <c r="F81" s="181">
        <v>1.0017181481481501</v>
      </c>
    </row>
    <row r="82" spans="1:6" ht="39" customHeight="1" x14ac:dyDescent="0.25">
      <c r="A82" s="179" t="s">
        <v>1134</v>
      </c>
      <c r="B82" s="178" t="s">
        <v>1135</v>
      </c>
      <c r="C82" s="179" t="s">
        <v>1136</v>
      </c>
      <c r="D82" s="182">
        <v>29039967</v>
      </c>
      <c r="E82" s="182">
        <v>25813994</v>
      </c>
      <c r="F82" s="181">
        <v>1.1187838512921899</v>
      </c>
    </row>
    <row r="83" spans="1:6" ht="39" customHeight="1" x14ac:dyDescent="0.25">
      <c r="A83" s="179" t="s">
        <v>1137</v>
      </c>
      <c r="B83" s="178" t="s">
        <v>1138</v>
      </c>
      <c r="C83" s="179" t="s">
        <v>1139</v>
      </c>
      <c r="D83" s="182">
        <v>0</v>
      </c>
      <c r="E83" s="182">
        <v>0</v>
      </c>
      <c r="F83" s="181"/>
    </row>
    <row r="84" spans="1:6" ht="39" customHeight="1" x14ac:dyDescent="0.25">
      <c r="A84" s="179" t="s">
        <v>1140</v>
      </c>
      <c r="B84" s="178" t="s">
        <v>1141</v>
      </c>
      <c r="C84" s="179" t="s">
        <v>1142</v>
      </c>
      <c r="D84" s="182">
        <v>0</v>
      </c>
      <c r="E84" s="182">
        <v>0</v>
      </c>
      <c r="F84" s="181"/>
    </row>
    <row r="85" spans="1:6" ht="46" customHeight="1" x14ac:dyDescent="0.25">
      <c r="A85" s="179" t="s">
        <v>1143</v>
      </c>
      <c r="B85" s="178" t="s">
        <v>1144</v>
      </c>
      <c r="C85" s="179" t="s">
        <v>1145</v>
      </c>
      <c r="D85" s="182">
        <v>0</v>
      </c>
      <c r="E85" s="182">
        <v>0</v>
      </c>
      <c r="F85" s="181"/>
    </row>
    <row r="86" spans="1:6" ht="39" customHeight="1" x14ac:dyDescent="0.25">
      <c r="A86" s="179" t="s">
        <v>1146</v>
      </c>
      <c r="B86" s="178" t="s">
        <v>1147</v>
      </c>
      <c r="C86" s="179" t="s">
        <v>1148</v>
      </c>
      <c r="D86" s="182">
        <v>55049941</v>
      </c>
      <c r="E86" s="182">
        <v>50309661</v>
      </c>
      <c r="F86" s="181">
        <v>0.99216695514935604</v>
      </c>
    </row>
    <row r="87" spans="1:6" ht="39" customHeight="1" x14ac:dyDescent="0.25">
      <c r="A87" s="179" t="s">
        <v>1149</v>
      </c>
      <c r="B87" s="178" t="s">
        <v>1150</v>
      </c>
      <c r="C87" s="179" t="s">
        <v>1151</v>
      </c>
      <c r="D87" s="182">
        <v>52799941</v>
      </c>
      <c r="E87" s="182">
        <v>46859661</v>
      </c>
      <c r="F87" s="181">
        <v>1.1776617873794399</v>
      </c>
    </row>
    <row r="88" spans="1:6" ht="39" customHeight="1" x14ac:dyDescent="0.25">
      <c r="A88" s="179" t="s">
        <v>1152</v>
      </c>
      <c r="B88" s="178" t="s">
        <v>1153</v>
      </c>
      <c r="C88" s="179" t="s">
        <v>1154</v>
      </c>
      <c r="D88" s="182">
        <v>2250000</v>
      </c>
      <c r="E88" s="182">
        <v>3450000</v>
      </c>
      <c r="F88" s="181">
        <v>0.21126760563380301</v>
      </c>
    </row>
    <row r="89" spans="1:6" ht="60" customHeight="1" x14ac:dyDescent="0.25">
      <c r="A89" s="179" t="s">
        <v>1155</v>
      </c>
      <c r="B89" s="178" t="s">
        <v>1156</v>
      </c>
      <c r="C89" s="179" t="s">
        <v>1157</v>
      </c>
      <c r="D89" s="182">
        <v>0</v>
      </c>
      <c r="E89" s="182">
        <v>0</v>
      </c>
      <c r="F89" s="181"/>
    </row>
    <row r="90" spans="1:6" ht="39" customHeight="1" x14ac:dyDescent="0.25">
      <c r="A90" s="179" t="s">
        <v>1158</v>
      </c>
      <c r="B90" s="178" t="s">
        <v>1159</v>
      </c>
      <c r="C90" s="179" t="s">
        <v>1160</v>
      </c>
      <c r="D90" s="182">
        <v>86800000</v>
      </c>
      <c r="E90" s="182">
        <v>43942077</v>
      </c>
      <c r="F90" s="181">
        <v>1.0333333333333301</v>
      </c>
    </row>
    <row r="91" spans="1:6" ht="39" customHeight="1" x14ac:dyDescent="0.25">
      <c r="A91" s="179" t="s">
        <v>1161</v>
      </c>
      <c r="B91" s="178" t="s">
        <v>1162</v>
      </c>
      <c r="C91" s="179" t="s">
        <v>1163</v>
      </c>
      <c r="D91" s="182">
        <v>77000000</v>
      </c>
      <c r="E91" s="182">
        <v>55853731</v>
      </c>
      <c r="F91" s="181"/>
    </row>
    <row r="92" spans="1:6" ht="39" customHeight="1" x14ac:dyDescent="0.25">
      <c r="A92" s="179" t="s">
        <v>1164</v>
      </c>
      <c r="B92" s="178" t="s">
        <v>1165</v>
      </c>
      <c r="C92" s="179" t="s">
        <v>1166</v>
      </c>
      <c r="D92" s="182">
        <v>0</v>
      </c>
      <c r="E92" s="182">
        <v>0</v>
      </c>
      <c r="F92" s="181"/>
    </row>
    <row r="93" spans="1:6" ht="39" customHeight="1" x14ac:dyDescent="0.25">
      <c r="A93" s="179" t="s">
        <v>1167</v>
      </c>
      <c r="B93" s="178" t="s">
        <v>1168</v>
      </c>
      <c r="C93" s="179" t="s">
        <v>1169</v>
      </c>
      <c r="D93" s="182">
        <v>13200000</v>
      </c>
      <c r="E93" s="182">
        <v>13200000</v>
      </c>
      <c r="F93" s="181">
        <v>1</v>
      </c>
    </row>
    <row r="94" spans="1:6" ht="48" customHeight="1" x14ac:dyDescent="0.25">
      <c r="A94" s="179" t="s">
        <v>1170</v>
      </c>
      <c r="B94" s="178" t="s">
        <v>1171</v>
      </c>
      <c r="C94" s="179" t="s">
        <v>1172</v>
      </c>
      <c r="D94" s="182">
        <v>0</v>
      </c>
      <c r="E94" s="182">
        <v>0</v>
      </c>
      <c r="F94" s="181"/>
    </row>
    <row r="95" spans="1:6" ht="39" customHeight="1" x14ac:dyDescent="0.25">
      <c r="A95" s="179" t="s">
        <v>1173</v>
      </c>
      <c r="B95" s="178" t="s">
        <v>1174</v>
      </c>
      <c r="C95" s="179" t="s">
        <v>1175</v>
      </c>
      <c r="D95" s="182">
        <v>0</v>
      </c>
      <c r="E95" s="182">
        <v>0</v>
      </c>
      <c r="F95" s="181"/>
    </row>
    <row r="96" spans="1:6" ht="39" customHeight="1" x14ac:dyDescent="0.25">
      <c r="A96" s="179" t="s">
        <v>1176</v>
      </c>
      <c r="B96" s="178" t="s">
        <v>1177</v>
      </c>
      <c r="C96" s="179" t="s">
        <v>1178</v>
      </c>
      <c r="D96" s="182">
        <v>0</v>
      </c>
      <c r="E96" s="182">
        <v>0</v>
      </c>
      <c r="F96" s="181"/>
    </row>
    <row r="97" spans="1:6" ht="39" customHeight="1" x14ac:dyDescent="0.25">
      <c r="A97" s="179" t="s">
        <v>1179</v>
      </c>
      <c r="B97" s="178" t="s">
        <v>1180</v>
      </c>
      <c r="C97" s="179" t="s">
        <v>1181</v>
      </c>
      <c r="D97" s="182">
        <v>0</v>
      </c>
      <c r="E97" s="182">
        <v>0</v>
      </c>
      <c r="F97" s="181"/>
    </row>
    <row r="98" spans="1:6" ht="48" customHeight="1" x14ac:dyDescent="0.25">
      <c r="A98" s="179" t="s">
        <v>1182</v>
      </c>
      <c r="B98" s="178" t="s">
        <v>1183</v>
      </c>
      <c r="C98" s="179" t="s">
        <v>1184</v>
      </c>
      <c r="D98" s="182">
        <v>0</v>
      </c>
      <c r="E98" s="182">
        <v>0</v>
      </c>
      <c r="F98" s="181"/>
    </row>
    <row r="99" spans="1:6" ht="45" customHeight="1" x14ac:dyDescent="0.25">
      <c r="A99" s="179" t="s">
        <v>1185</v>
      </c>
      <c r="B99" s="178" t="s">
        <v>1186</v>
      </c>
      <c r="C99" s="179" t="s">
        <v>1187</v>
      </c>
      <c r="D99" s="182">
        <v>0</v>
      </c>
      <c r="E99" s="182">
        <v>0</v>
      </c>
      <c r="F99" s="181"/>
    </row>
    <row r="100" spans="1:6" ht="39" customHeight="1" x14ac:dyDescent="0.25">
      <c r="A100" s="179" t="s">
        <v>1188</v>
      </c>
      <c r="B100" s="178" t="s">
        <v>1189</v>
      </c>
      <c r="C100" s="179" t="s">
        <v>1190</v>
      </c>
      <c r="D100" s="182">
        <v>0</v>
      </c>
      <c r="E100" s="182">
        <v>0</v>
      </c>
      <c r="F100" s="181"/>
    </row>
    <row r="101" spans="1:6" ht="39" customHeight="1" x14ac:dyDescent="0.25">
      <c r="A101" s="179" t="s">
        <v>1191</v>
      </c>
      <c r="B101" s="178" t="s">
        <v>1192</v>
      </c>
      <c r="C101" s="179" t="s">
        <v>1193</v>
      </c>
      <c r="D101" s="182">
        <v>0</v>
      </c>
      <c r="E101" s="182">
        <v>0</v>
      </c>
      <c r="F101" s="181"/>
    </row>
    <row r="102" spans="1:6" ht="39" customHeight="1" x14ac:dyDescent="0.25">
      <c r="A102" s="179" t="s">
        <v>1194</v>
      </c>
      <c r="B102" s="178" t="s">
        <v>1195</v>
      </c>
      <c r="C102" s="179" t="s">
        <v>1196</v>
      </c>
      <c r="D102" s="182">
        <v>0</v>
      </c>
      <c r="E102" s="182">
        <v>0</v>
      </c>
      <c r="F102" s="181"/>
    </row>
    <row r="103" spans="1:6" ht="39" customHeight="1" x14ac:dyDescent="0.25">
      <c r="A103" s="179" t="s">
        <v>1197</v>
      </c>
      <c r="B103" s="178" t="s">
        <v>1198</v>
      </c>
      <c r="C103" s="179" t="s">
        <v>1199</v>
      </c>
      <c r="D103" s="182">
        <v>0</v>
      </c>
      <c r="E103" s="182">
        <v>0</v>
      </c>
      <c r="F103" s="181"/>
    </row>
    <row r="104" spans="1:6" ht="39" customHeight="1" x14ac:dyDescent="0.25">
      <c r="A104" s="179" t="s">
        <v>1200</v>
      </c>
      <c r="B104" s="178" t="s">
        <v>1201</v>
      </c>
      <c r="C104" s="179" t="s">
        <v>1202</v>
      </c>
      <c r="D104" s="182">
        <v>0</v>
      </c>
      <c r="E104" s="182">
        <v>0</v>
      </c>
      <c r="F104" s="181"/>
    </row>
    <row r="105" spans="1:6" ht="39" customHeight="1" x14ac:dyDescent="0.25">
      <c r="A105" s="184" t="s">
        <v>1203</v>
      </c>
      <c r="B105" s="183" t="s">
        <v>1204</v>
      </c>
      <c r="C105" s="184" t="s">
        <v>1205</v>
      </c>
      <c r="D105" s="186">
        <v>10390880470</v>
      </c>
      <c r="E105" s="186">
        <v>20896700525</v>
      </c>
      <c r="F105" s="185">
        <v>1.3129815596351</v>
      </c>
    </row>
    <row r="106" spans="1:6" ht="39" customHeight="1" x14ac:dyDescent="0.25">
      <c r="A106" s="179" t="s">
        <v>1206</v>
      </c>
      <c r="B106" s="178" t="s">
        <v>1207</v>
      </c>
      <c r="C106" s="179" t="s">
        <v>1208</v>
      </c>
      <c r="D106" s="182">
        <v>1028839113096</v>
      </c>
      <c r="E106" s="182">
        <v>988125321665</v>
      </c>
      <c r="F106" s="181">
        <v>1.34733395783317</v>
      </c>
    </row>
    <row r="107" spans="1:6" ht="39" customHeight="1" x14ac:dyDescent="0.25">
      <c r="A107" s="179" t="s">
        <v>1209</v>
      </c>
      <c r="B107" s="178" t="s">
        <v>1210</v>
      </c>
      <c r="C107" s="179" t="s">
        <v>1211</v>
      </c>
      <c r="D107" s="187">
        <v>33049501.09</v>
      </c>
      <c r="E107" s="187">
        <v>32328934.09</v>
      </c>
      <c r="F107" s="181">
        <v>1.08315931108523</v>
      </c>
    </row>
    <row r="108" spans="1:6" ht="39" customHeight="1" x14ac:dyDescent="0.25">
      <c r="A108" s="179" t="s">
        <v>1212</v>
      </c>
      <c r="B108" s="178" t="s">
        <v>1213</v>
      </c>
      <c r="C108" s="179" t="s">
        <v>1214</v>
      </c>
      <c r="D108" s="187">
        <v>31130.240000000002</v>
      </c>
      <c r="E108" s="187">
        <v>30564.73</v>
      </c>
      <c r="F108" s="181">
        <v>1.24389256655054</v>
      </c>
    </row>
    <row r="109" spans="1:6" s="5" customFormat="1" ht="16.899999999999999" customHeight="1" x14ac:dyDescent="0.25"/>
    <row r="110" spans="1:6" s="5" customFormat="1" ht="16.899999999999999" customHeight="1" x14ac:dyDescent="0.25">
      <c r="A110" s="17" t="s">
        <v>10</v>
      </c>
      <c r="B110" s="6"/>
      <c r="C110" s="6"/>
      <c r="E110" s="17" t="s">
        <v>11</v>
      </c>
      <c r="F110" s="6"/>
    </row>
    <row r="111" spans="1:6" s="7" customFormat="1" ht="16.899999999999999" customHeight="1" x14ac:dyDescent="0.25">
      <c r="A111" s="18" t="s">
        <v>12</v>
      </c>
      <c r="B111" s="8"/>
      <c r="C111" s="8"/>
      <c r="E111" s="18" t="s">
        <v>13</v>
      </c>
      <c r="F111" s="8"/>
    </row>
    <row r="112" spans="1:6" s="5" customFormat="1" ht="16.899999999999999" customHeight="1" x14ac:dyDescent="0.25">
      <c r="A112" s="6"/>
      <c r="B112" s="6"/>
      <c r="C112" s="6"/>
      <c r="D112" s="6"/>
      <c r="E112" s="6"/>
      <c r="F112" s="6"/>
    </row>
    <row r="113" spans="1:6" s="5" customFormat="1" ht="16.899999999999999" customHeight="1" x14ac:dyDescent="0.25">
      <c r="A113" s="6"/>
      <c r="B113" s="6"/>
      <c r="C113" s="6"/>
      <c r="D113" s="6"/>
      <c r="E113" s="6"/>
      <c r="F113" s="6"/>
    </row>
    <row r="114" spans="1:6" s="5" customFormat="1" ht="16.899999999999999" customHeight="1" x14ac:dyDescent="0.25">
      <c r="A114" s="6"/>
      <c r="B114" s="6"/>
      <c r="C114" s="6"/>
      <c r="D114" s="6"/>
      <c r="E114" s="6"/>
      <c r="F114" s="6"/>
    </row>
    <row r="115" spans="1:6" s="5" customFormat="1" ht="16.899999999999999" customHeight="1" x14ac:dyDescent="0.25">
      <c r="A115" s="6"/>
      <c r="B115" s="6"/>
      <c r="C115" s="6"/>
      <c r="D115" s="6"/>
      <c r="E115" s="6"/>
      <c r="F115" s="6"/>
    </row>
    <row r="116" spans="1:6" s="5" customFormat="1" ht="16.899999999999999" customHeight="1" x14ac:dyDescent="0.25">
      <c r="A116" s="6"/>
      <c r="B116" s="6"/>
      <c r="C116" s="6"/>
      <c r="D116" s="6"/>
      <c r="E116" s="6"/>
      <c r="F116" s="6"/>
    </row>
    <row r="117" spans="1:6" s="5" customFormat="1" ht="16.899999999999999" customHeight="1" x14ac:dyDescent="0.25">
      <c r="A117" s="6"/>
      <c r="B117" s="6"/>
      <c r="C117" s="6"/>
      <c r="D117" s="6"/>
      <c r="E117" s="6"/>
      <c r="F117" s="6"/>
    </row>
    <row r="118" spans="1:6" s="5" customFormat="1" ht="16.899999999999999" customHeight="1" x14ac:dyDescent="0.25">
      <c r="A118" s="82"/>
      <c r="B118" s="82"/>
      <c r="C118" s="6"/>
      <c r="D118" s="6"/>
      <c r="E118" s="82"/>
      <c r="F118" s="82"/>
    </row>
    <row r="119" spans="1:6" s="5" customFormat="1" ht="16.899999999999999" customHeight="1" x14ac:dyDescent="0.25">
      <c r="A119" s="16" t="s">
        <v>14</v>
      </c>
      <c r="B119" s="81"/>
      <c r="C119" s="6"/>
      <c r="E119" s="16" t="s">
        <v>1217</v>
      </c>
      <c r="F119" s="81"/>
    </row>
    <row r="120" spans="1:6" s="5" customFormat="1" ht="16.899999999999999" customHeight="1" x14ac:dyDescent="0.25">
      <c r="A120" s="80" t="s">
        <v>1224</v>
      </c>
      <c r="B120" s="6"/>
      <c r="C120" s="6"/>
      <c r="E120" s="80" t="s">
        <v>1225</v>
      </c>
      <c r="F120" s="6"/>
    </row>
    <row r="121" spans="1:6" s="5" customFormat="1" ht="16.899999999999999" customHeight="1" x14ac:dyDescent="0.25">
      <c r="A121" s="6" t="s">
        <v>1226</v>
      </c>
      <c r="B121" s="6"/>
      <c r="C121" s="6"/>
      <c r="E121" s="6" t="s">
        <v>1227</v>
      </c>
      <c r="F121" s="6"/>
    </row>
    <row r="122" spans="1:6" ht="16.899999999999999" customHeight="1" x14ac:dyDescent="0.25"/>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oddFooter>&amp;L_x000D_&amp;1#&amp;"Calibri"&amp;9&amp;K000000 Classified: Public</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85" zoomScaleNormal="100" zoomScaleSheetLayoutView="85" workbookViewId="0">
      <selection activeCell="C13" sqref="C13:F13"/>
    </sheetView>
  </sheetViews>
  <sheetFormatPr defaultColWidth="8.7265625" defaultRowHeight="12.5" x14ac:dyDescent="0.3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x14ac:dyDescent="0.35">
      <c r="A1" s="202" t="s">
        <v>635</v>
      </c>
      <c r="B1" s="202"/>
      <c r="C1" s="202"/>
      <c r="D1" s="202"/>
      <c r="E1" s="202"/>
      <c r="F1" s="202"/>
    </row>
    <row r="2" spans="1:6" ht="54.75" customHeight="1" x14ac:dyDescent="0.35">
      <c r="A2" s="203" t="s">
        <v>636</v>
      </c>
      <c r="B2" s="203"/>
      <c r="C2" s="203"/>
      <c r="D2" s="203"/>
      <c r="E2" s="203"/>
      <c r="F2" s="203"/>
    </row>
    <row r="3" spans="1:6" ht="22.5" customHeight="1" x14ac:dyDescent="0.35">
      <c r="A3" s="204" t="s">
        <v>586</v>
      </c>
      <c r="B3" s="204"/>
      <c r="C3" s="204"/>
      <c r="D3" s="204"/>
      <c r="E3" s="204"/>
      <c r="F3" s="204"/>
    </row>
    <row r="4" spans="1:6" ht="21" customHeight="1" x14ac:dyDescent="0.35">
      <c r="A4" s="204"/>
      <c r="B4" s="204"/>
      <c r="C4" s="204"/>
      <c r="D4" s="204"/>
      <c r="E4" s="204"/>
      <c r="F4" s="204"/>
    </row>
    <row r="5" spans="1:6" ht="16.149999999999999" customHeight="1" x14ac:dyDescent="0.35">
      <c r="A5" s="205" t="s">
        <v>1216</v>
      </c>
      <c r="B5" s="205"/>
      <c r="C5" s="205"/>
      <c r="D5" s="205"/>
      <c r="E5" s="205"/>
      <c r="F5" s="205"/>
    </row>
    <row r="7" spans="1:6" ht="16.899999999999999" customHeight="1" x14ac:dyDescent="0.35">
      <c r="A7" s="110" t="s">
        <v>2</v>
      </c>
      <c r="C7" s="206" t="s">
        <v>1217</v>
      </c>
      <c r="D7" s="206"/>
      <c r="E7" s="206"/>
      <c r="F7" s="206"/>
    </row>
    <row r="8" spans="1:6" ht="16.899999999999999" customHeight="1" x14ac:dyDescent="0.35">
      <c r="A8" s="12" t="s">
        <v>15</v>
      </c>
      <c r="C8" s="201" t="s">
        <v>1218</v>
      </c>
      <c r="D8" s="201"/>
      <c r="E8" s="201"/>
      <c r="F8" s="201"/>
    </row>
    <row r="9" spans="1:6" ht="16.899999999999999" customHeight="1" x14ac:dyDescent="0.35">
      <c r="A9" s="110" t="s">
        <v>3</v>
      </c>
      <c r="C9" s="206" t="s">
        <v>1219</v>
      </c>
      <c r="D9" s="206"/>
      <c r="E9" s="206"/>
      <c r="F9" s="206"/>
    </row>
    <row r="10" spans="1:6" ht="16.899999999999999" customHeight="1" x14ac:dyDescent="0.35">
      <c r="A10" s="12" t="s">
        <v>4</v>
      </c>
      <c r="C10" s="201" t="s">
        <v>1220</v>
      </c>
      <c r="D10" s="201"/>
      <c r="E10" s="201"/>
      <c r="F10" s="201"/>
    </row>
    <row r="11" spans="1:6" ht="16.899999999999999" customHeight="1" x14ac:dyDescent="0.35">
      <c r="A11" s="110" t="s">
        <v>5</v>
      </c>
      <c r="C11" s="206" t="s">
        <v>1221</v>
      </c>
      <c r="D11" s="206"/>
      <c r="E11" s="206"/>
      <c r="F11" s="206"/>
    </row>
    <row r="12" spans="1:6" ht="16.899999999999999" customHeight="1" x14ac:dyDescent="0.35">
      <c r="A12" s="12" t="s">
        <v>6</v>
      </c>
      <c r="C12" s="201" t="s">
        <v>1239</v>
      </c>
      <c r="D12" s="201"/>
      <c r="E12" s="201"/>
      <c r="F12" s="201"/>
    </row>
    <row r="13" spans="1:6" ht="16.899999999999999" customHeight="1" x14ac:dyDescent="0.35">
      <c r="A13" s="110" t="s">
        <v>7</v>
      </c>
      <c r="C13" s="206" t="s">
        <v>1222</v>
      </c>
      <c r="D13" s="206"/>
      <c r="E13" s="206"/>
      <c r="F13" s="206"/>
    </row>
    <row r="14" spans="1:6" ht="16.899999999999999" customHeight="1" x14ac:dyDescent="0.35">
      <c r="A14" s="12" t="s">
        <v>8</v>
      </c>
      <c r="C14" s="201" t="s">
        <v>1223</v>
      </c>
      <c r="D14" s="201"/>
      <c r="E14" s="201"/>
      <c r="F14" s="201"/>
    </row>
    <row r="15" spans="1:6" ht="16.899999999999999" customHeight="1" x14ac:dyDescent="0.35"/>
    <row r="16" spans="1:6" ht="16.899999999999999" customHeight="1" x14ac:dyDescent="0.35">
      <c r="A16" s="104" t="s">
        <v>633</v>
      </c>
      <c r="B16" s="105" t="s">
        <v>634</v>
      </c>
    </row>
    <row r="17" spans="1:6" ht="16.899999999999999" customHeight="1" x14ac:dyDescent="0.35">
      <c r="A17" s="19" t="s">
        <v>22</v>
      </c>
      <c r="B17" s="20" t="s">
        <v>25</v>
      </c>
    </row>
    <row r="18" spans="1:6" ht="37.5" x14ac:dyDescent="0.35">
      <c r="A18" s="154" t="s">
        <v>17</v>
      </c>
      <c r="B18" s="154" t="s">
        <v>18</v>
      </c>
      <c r="C18" s="154" t="s">
        <v>19</v>
      </c>
      <c r="D18" s="155" t="s">
        <v>1230</v>
      </c>
      <c r="E18" s="155" t="s">
        <v>1231</v>
      </c>
      <c r="F18" s="155" t="s">
        <v>639</v>
      </c>
    </row>
    <row r="19" spans="1:6" s="23" customFormat="1" ht="25" x14ac:dyDescent="0.25">
      <c r="A19" s="156" t="s">
        <v>16</v>
      </c>
      <c r="B19" s="157" t="s">
        <v>33</v>
      </c>
      <c r="C19" s="158" t="s">
        <v>50</v>
      </c>
      <c r="D19" s="159">
        <v>8345242456</v>
      </c>
      <c r="E19" s="159">
        <v>2782460384</v>
      </c>
      <c r="F19" s="159">
        <v>20953342640</v>
      </c>
    </row>
    <row r="20" spans="1:6" ht="25" x14ac:dyDescent="0.25">
      <c r="A20" s="85">
        <v>1</v>
      </c>
      <c r="B20" s="86" t="s">
        <v>590</v>
      </c>
      <c r="C20" s="87" t="s">
        <v>57</v>
      </c>
      <c r="D20" s="160">
        <v>0</v>
      </c>
      <c r="E20" s="160">
        <v>0</v>
      </c>
      <c r="F20" s="160">
        <v>0</v>
      </c>
    </row>
    <row r="21" spans="1:6" x14ac:dyDescent="0.25">
      <c r="A21" s="108" t="s">
        <v>591</v>
      </c>
      <c r="B21" s="108" t="s">
        <v>591</v>
      </c>
      <c r="C21" s="108" t="s">
        <v>591</v>
      </c>
      <c r="D21" s="161" t="s">
        <v>591</v>
      </c>
      <c r="E21" s="161" t="s">
        <v>592</v>
      </c>
      <c r="F21" s="161" t="s">
        <v>592</v>
      </c>
    </row>
    <row r="22" spans="1:6" ht="25" x14ac:dyDescent="0.25">
      <c r="A22" s="85">
        <v>2</v>
      </c>
      <c r="B22" s="86" t="s">
        <v>277</v>
      </c>
      <c r="C22" s="87" t="s">
        <v>51</v>
      </c>
      <c r="D22" s="160">
        <v>8303005107</v>
      </c>
      <c r="E22" s="160">
        <v>2782460384</v>
      </c>
      <c r="F22" s="160">
        <v>20911105291</v>
      </c>
    </row>
    <row r="23" spans="1:6" x14ac:dyDescent="0.25">
      <c r="A23" s="108" t="s">
        <v>591</v>
      </c>
      <c r="B23" s="108" t="s">
        <v>591</v>
      </c>
      <c r="C23" s="108" t="s">
        <v>591</v>
      </c>
      <c r="D23" s="161" t="s">
        <v>591</v>
      </c>
      <c r="E23" s="161" t="s">
        <v>592</v>
      </c>
      <c r="F23" s="161" t="s">
        <v>592</v>
      </c>
    </row>
    <row r="24" spans="1:6" ht="25" x14ac:dyDescent="0.25">
      <c r="A24" s="88"/>
      <c r="B24" s="89" t="s">
        <v>278</v>
      </c>
      <c r="C24" s="90" t="s">
        <v>52</v>
      </c>
      <c r="D24" s="160">
        <v>8303005107</v>
      </c>
      <c r="E24" s="160">
        <v>2782460384</v>
      </c>
      <c r="F24" s="160">
        <v>20911105291</v>
      </c>
    </row>
    <row r="25" spans="1:6" ht="25" x14ac:dyDescent="0.25">
      <c r="A25" s="88"/>
      <c r="B25" s="89" t="s">
        <v>279</v>
      </c>
      <c r="C25" s="90" t="s">
        <v>53</v>
      </c>
      <c r="D25" s="160">
        <v>0</v>
      </c>
      <c r="E25" s="160">
        <v>0</v>
      </c>
      <c r="F25" s="160">
        <v>0</v>
      </c>
    </row>
    <row r="26" spans="1:6" ht="25" x14ac:dyDescent="0.25">
      <c r="A26" s="85">
        <v>3</v>
      </c>
      <c r="B26" s="86" t="s">
        <v>280</v>
      </c>
      <c r="C26" s="87" t="s">
        <v>54</v>
      </c>
      <c r="D26" s="160">
        <v>0</v>
      </c>
      <c r="E26" s="160">
        <v>0</v>
      </c>
      <c r="F26" s="160">
        <v>0</v>
      </c>
    </row>
    <row r="27" spans="1:6" x14ac:dyDescent="0.25">
      <c r="A27" s="108" t="s">
        <v>591</v>
      </c>
      <c r="B27" s="108" t="s">
        <v>591</v>
      </c>
      <c r="C27" s="108" t="s">
        <v>591</v>
      </c>
      <c r="D27" s="161" t="s">
        <v>591</v>
      </c>
      <c r="E27" s="161" t="s">
        <v>591</v>
      </c>
      <c r="F27" s="161" t="s">
        <v>591</v>
      </c>
    </row>
    <row r="28" spans="1:6" ht="25" x14ac:dyDescent="0.25">
      <c r="A28" s="88"/>
      <c r="B28" s="89" t="s">
        <v>273</v>
      </c>
      <c r="C28" s="90" t="s">
        <v>55</v>
      </c>
      <c r="D28" s="160">
        <v>0</v>
      </c>
      <c r="E28" s="160">
        <v>0</v>
      </c>
      <c r="F28" s="160">
        <v>0</v>
      </c>
    </row>
    <row r="29" spans="1:6" ht="25" x14ac:dyDescent="0.25">
      <c r="A29" s="88"/>
      <c r="B29" s="89" t="s">
        <v>653</v>
      </c>
      <c r="C29" s="90" t="s">
        <v>56</v>
      </c>
      <c r="D29" s="160">
        <v>0</v>
      </c>
      <c r="E29" s="160">
        <v>0</v>
      </c>
      <c r="F29" s="160">
        <v>0</v>
      </c>
    </row>
    <row r="30" spans="1:6" ht="25" x14ac:dyDescent="0.25">
      <c r="A30" s="88"/>
      <c r="B30" s="89" t="s">
        <v>319</v>
      </c>
      <c r="C30" s="90" t="s">
        <v>270</v>
      </c>
      <c r="D30" s="160">
        <v>0</v>
      </c>
      <c r="E30" s="160">
        <v>0</v>
      </c>
      <c r="F30" s="160">
        <v>0</v>
      </c>
    </row>
    <row r="31" spans="1:6" s="23" customFormat="1" ht="25" x14ac:dyDescent="0.25">
      <c r="A31" s="85">
        <v>4</v>
      </c>
      <c r="B31" s="86" t="s">
        <v>281</v>
      </c>
      <c r="C31" s="87" t="s">
        <v>57</v>
      </c>
      <c r="D31" s="160">
        <v>42237349</v>
      </c>
      <c r="E31" s="160">
        <v>0</v>
      </c>
      <c r="F31" s="160">
        <v>42237349</v>
      </c>
    </row>
    <row r="32" spans="1:6" x14ac:dyDescent="0.25">
      <c r="A32" s="108" t="s">
        <v>591</v>
      </c>
      <c r="B32" s="108" t="s">
        <v>591</v>
      </c>
      <c r="C32" s="108" t="s">
        <v>591</v>
      </c>
      <c r="D32" s="161" t="s">
        <v>591</v>
      </c>
      <c r="E32" s="161" t="s">
        <v>591</v>
      </c>
      <c r="F32" s="161" t="s">
        <v>591</v>
      </c>
    </row>
    <row r="33" spans="1:6" ht="25" x14ac:dyDescent="0.25">
      <c r="A33" s="91"/>
      <c r="B33" s="92" t="s">
        <v>282</v>
      </c>
      <c r="C33" s="93" t="s">
        <v>58</v>
      </c>
      <c r="D33" s="160">
        <v>0</v>
      </c>
      <c r="E33" s="160">
        <v>0</v>
      </c>
      <c r="F33" s="160">
        <v>0</v>
      </c>
    </row>
    <row r="34" spans="1:6" ht="25" x14ac:dyDescent="0.25">
      <c r="A34" s="91"/>
      <c r="B34" s="92" t="s">
        <v>283</v>
      </c>
      <c r="C34" s="93" t="s">
        <v>59</v>
      </c>
      <c r="D34" s="160">
        <v>42237349</v>
      </c>
      <c r="E34" s="160">
        <v>0</v>
      </c>
      <c r="F34" s="160">
        <v>42237349</v>
      </c>
    </row>
    <row r="35" spans="1:6" ht="75" x14ac:dyDescent="0.25">
      <c r="A35" s="91"/>
      <c r="B35" s="92" t="s">
        <v>34</v>
      </c>
      <c r="C35" s="93" t="s">
        <v>60</v>
      </c>
      <c r="D35" s="160">
        <v>0</v>
      </c>
      <c r="E35" s="160">
        <v>0</v>
      </c>
      <c r="F35" s="160">
        <v>0</v>
      </c>
    </row>
    <row r="36" spans="1:6" ht="25" x14ac:dyDescent="0.25">
      <c r="A36" s="156" t="s">
        <v>22</v>
      </c>
      <c r="B36" s="157" t="s">
        <v>284</v>
      </c>
      <c r="C36" s="158" t="s">
        <v>61</v>
      </c>
      <c r="D36" s="163">
        <v>5208374724</v>
      </c>
      <c r="E36" s="163">
        <v>4808432537</v>
      </c>
      <c r="F36" s="163">
        <v>19189076356</v>
      </c>
    </row>
    <row r="37" spans="1:6" ht="25" x14ac:dyDescent="0.25">
      <c r="A37" s="85">
        <v>1</v>
      </c>
      <c r="B37" s="86" t="s">
        <v>593</v>
      </c>
      <c r="C37" s="87" t="s">
        <v>62</v>
      </c>
      <c r="D37" s="160">
        <v>4471923693</v>
      </c>
      <c r="E37" s="160">
        <v>4078331363</v>
      </c>
      <c r="F37" s="160">
        <v>15851510134</v>
      </c>
    </row>
    <row r="38" spans="1:6" x14ac:dyDescent="0.25">
      <c r="A38" s="108" t="s">
        <v>591</v>
      </c>
      <c r="B38" s="108" t="s">
        <v>591</v>
      </c>
      <c r="C38" s="108" t="s">
        <v>591</v>
      </c>
      <c r="D38" s="161" t="s">
        <v>591</v>
      </c>
      <c r="E38" s="161" t="s">
        <v>591</v>
      </c>
      <c r="F38" s="161" t="s">
        <v>591</v>
      </c>
    </row>
    <row r="39" spans="1:6" ht="50" x14ac:dyDescent="0.25">
      <c r="A39" s="85">
        <v>2</v>
      </c>
      <c r="B39" s="86" t="s">
        <v>658</v>
      </c>
      <c r="C39" s="87" t="s">
        <v>63</v>
      </c>
      <c r="D39" s="160">
        <v>263977069</v>
      </c>
      <c r="E39" s="160">
        <v>242441220</v>
      </c>
      <c r="F39" s="160">
        <v>967169276</v>
      </c>
    </row>
    <row r="40" spans="1:6" x14ac:dyDescent="0.25">
      <c r="A40" s="108" t="s">
        <v>591</v>
      </c>
      <c r="B40" s="108" t="s">
        <v>591</v>
      </c>
      <c r="C40" s="108" t="s">
        <v>591</v>
      </c>
      <c r="D40" s="161" t="s">
        <v>591</v>
      </c>
      <c r="E40" s="161" t="s">
        <v>591</v>
      </c>
      <c r="F40" s="161" t="s">
        <v>591</v>
      </c>
    </row>
    <row r="41" spans="1:6" ht="25" x14ac:dyDescent="0.25">
      <c r="A41" s="94"/>
      <c r="B41" s="89" t="s">
        <v>594</v>
      </c>
      <c r="C41" s="90" t="s">
        <v>64</v>
      </c>
      <c r="D41" s="160">
        <v>153323098</v>
      </c>
      <c r="E41" s="160">
        <v>139828503</v>
      </c>
      <c r="F41" s="160">
        <v>543480347</v>
      </c>
    </row>
    <row r="42" spans="1:6" ht="25" x14ac:dyDescent="0.25">
      <c r="A42" s="94"/>
      <c r="B42" s="89" t="s">
        <v>595</v>
      </c>
      <c r="C42" s="90" t="s">
        <v>65</v>
      </c>
      <c r="D42" s="160">
        <v>6600000</v>
      </c>
      <c r="E42" s="160">
        <v>7350000</v>
      </c>
      <c r="F42" s="160">
        <v>37800000</v>
      </c>
    </row>
    <row r="43" spans="1:6" ht="50" x14ac:dyDescent="0.25">
      <c r="A43" s="94"/>
      <c r="B43" s="89" t="s">
        <v>659</v>
      </c>
      <c r="C43" s="90" t="s">
        <v>66</v>
      </c>
      <c r="D43" s="160">
        <v>19726268</v>
      </c>
      <c r="E43" s="160">
        <v>18015017</v>
      </c>
      <c r="F43" s="160">
        <v>72060275</v>
      </c>
    </row>
    <row r="44" spans="1:6" ht="25" x14ac:dyDescent="0.25">
      <c r="A44" s="94"/>
      <c r="B44" s="89" t="s">
        <v>596</v>
      </c>
      <c r="C44" s="90" t="s">
        <v>67</v>
      </c>
      <c r="D44" s="160">
        <v>84327703</v>
      </c>
      <c r="E44" s="160">
        <v>77247700</v>
      </c>
      <c r="F44" s="160">
        <v>313828654</v>
      </c>
    </row>
    <row r="45" spans="1:6" ht="62.5" x14ac:dyDescent="0.25">
      <c r="A45" s="85">
        <v>3</v>
      </c>
      <c r="B45" s="95" t="s">
        <v>597</v>
      </c>
      <c r="C45" s="87" t="s">
        <v>68</v>
      </c>
      <c r="D45" s="160">
        <v>148138529</v>
      </c>
      <c r="E45" s="160">
        <v>148087500</v>
      </c>
      <c r="F45" s="160">
        <v>592401029</v>
      </c>
    </row>
    <row r="46" spans="1:6" x14ac:dyDescent="0.25">
      <c r="A46" s="108" t="s">
        <v>591</v>
      </c>
      <c r="B46" s="108" t="s">
        <v>591</v>
      </c>
      <c r="C46" s="108" t="s">
        <v>591</v>
      </c>
      <c r="D46" s="161" t="s">
        <v>591</v>
      </c>
      <c r="E46" s="161" t="s">
        <v>591</v>
      </c>
      <c r="F46" s="161" t="s">
        <v>591</v>
      </c>
    </row>
    <row r="47" spans="1:6" ht="25" x14ac:dyDescent="0.25">
      <c r="A47" s="94"/>
      <c r="B47" s="96" t="s">
        <v>320</v>
      </c>
      <c r="C47" s="90" t="s">
        <v>69</v>
      </c>
      <c r="D47" s="160">
        <v>108538529</v>
      </c>
      <c r="E47" s="160">
        <v>108487500</v>
      </c>
      <c r="F47" s="160">
        <v>434001029</v>
      </c>
    </row>
    <row r="48" spans="1:6" ht="25" x14ac:dyDescent="0.25">
      <c r="A48" s="94"/>
      <c r="B48" s="96" t="s">
        <v>36</v>
      </c>
      <c r="C48" s="90" t="s">
        <v>70</v>
      </c>
      <c r="D48" s="160">
        <v>39600000</v>
      </c>
      <c r="E48" s="160">
        <v>39600000</v>
      </c>
      <c r="F48" s="160">
        <v>158400000</v>
      </c>
    </row>
    <row r="49" spans="1:6" ht="25" x14ac:dyDescent="0.25">
      <c r="A49" s="94">
        <v>4</v>
      </c>
      <c r="B49" s="96" t="s">
        <v>598</v>
      </c>
      <c r="C49" s="90" t="s">
        <v>82</v>
      </c>
      <c r="D49" s="160">
        <v>0</v>
      </c>
      <c r="E49" s="160">
        <v>0</v>
      </c>
      <c r="F49" s="160">
        <v>0</v>
      </c>
    </row>
    <row r="50" spans="1:6" x14ac:dyDescent="0.25">
      <c r="A50" s="108" t="s">
        <v>591</v>
      </c>
      <c r="B50" s="108" t="s">
        <v>591</v>
      </c>
      <c r="C50" s="108" t="s">
        <v>591</v>
      </c>
      <c r="D50" s="161" t="s">
        <v>591</v>
      </c>
      <c r="E50" s="161" t="s">
        <v>591</v>
      </c>
      <c r="F50" s="161" t="s">
        <v>591</v>
      </c>
    </row>
    <row r="51" spans="1:6" ht="25" x14ac:dyDescent="0.25">
      <c r="A51" s="94">
        <v>5</v>
      </c>
      <c r="B51" s="96" t="s">
        <v>599</v>
      </c>
      <c r="C51" s="90" t="s">
        <v>86</v>
      </c>
      <c r="D51" s="160">
        <v>0</v>
      </c>
      <c r="E51" s="160">
        <v>0</v>
      </c>
      <c r="F51" s="160">
        <v>0</v>
      </c>
    </row>
    <row r="52" spans="1:6" x14ac:dyDescent="0.25">
      <c r="A52" s="108" t="s">
        <v>591</v>
      </c>
      <c r="B52" s="108" t="s">
        <v>591</v>
      </c>
      <c r="C52" s="108" t="s">
        <v>591</v>
      </c>
      <c r="D52" s="161" t="s">
        <v>591</v>
      </c>
      <c r="E52" s="161" t="s">
        <v>591</v>
      </c>
      <c r="F52" s="161" t="s">
        <v>591</v>
      </c>
    </row>
    <row r="53" spans="1:6" ht="25" x14ac:dyDescent="0.25">
      <c r="A53" s="85">
        <v>6</v>
      </c>
      <c r="B53" s="86" t="s">
        <v>37</v>
      </c>
      <c r="C53" s="87" t="s">
        <v>71</v>
      </c>
      <c r="D53" s="160">
        <v>42857923</v>
      </c>
      <c r="E53" s="160">
        <v>42857924</v>
      </c>
      <c r="F53" s="160">
        <v>170176485</v>
      </c>
    </row>
    <row r="54" spans="1:6" x14ac:dyDescent="0.25">
      <c r="A54" s="108" t="s">
        <v>591</v>
      </c>
      <c r="B54" s="108" t="s">
        <v>591</v>
      </c>
      <c r="C54" s="108" t="s">
        <v>591</v>
      </c>
      <c r="D54" s="161" t="s">
        <v>591</v>
      </c>
      <c r="E54" s="161" t="s">
        <v>591</v>
      </c>
      <c r="F54" s="161" t="s">
        <v>591</v>
      </c>
    </row>
    <row r="55" spans="1:6" ht="62.5" x14ac:dyDescent="0.25">
      <c r="A55" s="85">
        <v>7</v>
      </c>
      <c r="B55" s="86" t="s">
        <v>321</v>
      </c>
      <c r="C55" s="87" t="s">
        <v>72</v>
      </c>
      <c r="D55" s="160">
        <v>12000000</v>
      </c>
      <c r="E55" s="160">
        <v>12000000</v>
      </c>
      <c r="F55" s="160">
        <v>48000000</v>
      </c>
    </row>
    <row r="56" spans="1:6" x14ac:dyDescent="0.25">
      <c r="A56" s="108" t="s">
        <v>591</v>
      </c>
      <c r="B56" s="108" t="s">
        <v>591</v>
      </c>
      <c r="C56" s="108" t="s">
        <v>591</v>
      </c>
      <c r="D56" s="161" t="s">
        <v>591</v>
      </c>
      <c r="E56" s="161" t="s">
        <v>591</v>
      </c>
      <c r="F56" s="161" t="s">
        <v>591</v>
      </c>
    </row>
    <row r="57" spans="1:6" ht="25" x14ac:dyDescent="0.25">
      <c r="A57" s="94"/>
      <c r="B57" s="15" t="s">
        <v>322</v>
      </c>
      <c r="C57" s="90" t="s">
        <v>73</v>
      </c>
      <c r="D57" s="160">
        <v>12000000</v>
      </c>
      <c r="E57" s="160">
        <v>12000000</v>
      </c>
      <c r="F57" s="160">
        <v>48000000</v>
      </c>
    </row>
    <row r="58" spans="1:6" ht="25" x14ac:dyDescent="0.25">
      <c r="A58" s="94"/>
      <c r="B58" s="15" t="s">
        <v>285</v>
      </c>
      <c r="C58" s="90" t="s">
        <v>74</v>
      </c>
      <c r="D58" s="160">
        <v>0</v>
      </c>
      <c r="E58" s="160">
        <v>0</v>
      </c>
      <c r="F58" s="160">
        <v>0</v>
      </c>
    </row>
    <row r="59" spans="1:6" ht="25" x14ac:dyDescent="0.25">
      <c r="A59" s="94"/>
      <c r="B59" s="15" t="s">
        <v>39</v>
      </c>
      <c r="C59" s="90" t="s">
        <v>75</v>
      </c>
      <c r="D59" s="160">
        <v>0</v>
      </c>
      <c r="E59" s="160">
        <v>0</v>
      </c>
      <c r="F59" s="160">
        <v>0</v>
      </c>
    </row>
    <row r="60" spans="1:6" ht="137.5" x14ac:dyDescent="0.25">
      <c r="A60" s="85">
        <v>8</v>
      </c>
      <c r="B60" s="95" t="s">
        <v>323</v>
      </c>
      <c r="C60" s="87" t="s">
        <v>76</v>
      </c>
      <c r="D60" s="160">
        <v>21146269</v>
      </c>
      <c r="E60" s="160">
        <v>21146268</v>
      </c>
      <c r="F60" s="160">
        <v>137637245</v>
      </c>
    </row>
    <row r="61" spans="1:6" x14ac:dyDescent="0.25">
      <c r="A61" s="108" t="s">
        <v>591</v>
      </c>
      <c r="B61" s="108" t="s">
        <v>591</v>
      </c>
      <c r="C61" s="108" t="s">
        <v>591</v>
      </c>
      <c r="D61" s="161" t="s">
        <v>591</v>
      </c>
      <c r="E61" s="161" t="s">
        <v>591</v>
      </c>
      <c r="F61" s="161" t="s">
        <v>591</v>
      </c>
    </row>
    <row r="62" spans="1:6" ht="25" x14ac:dyDescent="0.25">
      <c r="A62" s="94"/>
      <c r="B62" s="96" t="s">
        <v>286</v>
      </c>
      <c r="C62" s="90" t="s">
        <v>77</v>
      </c>
      <c r="D62" s="160">
        <v>21146269</v>
      </c>
      <c r="E62" s="160">
        <v>21146268</v>
      </c>
      <c r="F62" s="160">
        <v>137637245</v>
      </c>
    </row>
    <row r="63" spans="1:6" ht="25" x14ac:dyDescent="0.25">
      <c r="A63" s="94"/>
      <c r="B63" s="96" t="s">
        <v>202</v>
      </c>
      <c r="C63" s="90" t="s">
        <v>78</v>
      </c>
      <c r="D63" s="160">
        <v>0</v>
      </c>
      <c r="E63" s="160">
        <v>0</v>
      </c>
      <c r="F63" s="160">
        <v>0</v>
      </c>
    </row>
    <row r="64" spans="1:6" s="23" customFormat="1" ht="37.5" x14ac:dyDescent="0.25">
      <c r="A64" s="94"/>
      <c r="B64" s="96" t="s">
        <v>324</v>
      </c>
      <c r="C64" s="90" t="s">
        <v>79</v>
      </c>
      <c r="D64" s="160">
        <v>0</v>
      </c>
      <c r="E64" s="160">
        <v>0</v>
      </c>
      <c r="F64" s="160">
        <v>0</v>
      </c>
    </row>
    <row r="65" spans="1:6" s="23" customFormat="1" ht="25" x14ac:dyDescent="0.25">
      <c r="A65" s="94"/>
      <c r="B65" s="15" t="s">
        <v>287</v>
      </c>
      <c r="C65" s="90" t="s">
        <v>80</v>
      </c>
      <c r="D65" s="160">
        <v>0</v>
      </c>
      <c r="E65" s="160">
        <v>0</v>
      </c>
      <c r="F65" s="160">
        <v>0</v>
      </c>
    </row>
    <row r="66" spans="1:6" ht="25" x14ac:dyDescent="0.25">
      <c r="A66" s="94"/>
      <c r="B66" s="15" t="s">
        <v>600</v>
      </c>
      <c r="C66" s="90" t="s">
        <v>81</v>
      </c>
      <c r="D66" s="160">
        <v>0</v>
      </c>
      <c r="E66" s="160">
        <v>0</v>
      </c>
      <c r="F66" s="160">
        <v>0</v>
      </c>
    </row>
    <row r="67" spans="1:6" ht="50" x14ac:dyDescent="0.25">
      <c r="A67" s="85">
        <v>9</v>
      </c>
      <c r="B67" s="86" t="s">
        <v>325</v>
      </c>
      <c r="C67" s="87" t="s">
        <v>82</v>
      </c>
      <c r="D67" s="160">
        <v>224166241</v>
      </c>
      <c r="E67" s="160">
        <v>246903262</v>
      </c>
      <c r="F67" s="160">
        <v>1357262187</v>
      </c>
    </row>
    <row r="68" spans="1:6" s="23" customFormat="1" x14ac:dyDescent="0.25">
      <c r="A68" s="108" t="s">
        <v>591</v>
      </c>
      <c r="B68" s="108" t="s">
        <v>591</v>
      </c>
      <c r="C68" s="108" t="s">
        <v>591</v>
      </c>
      <c r="D68" s="161" t="s">
        <v>591</v>
      </c>
      <c r="E68" s="161" t="s">
        <v>591</v>
      </c>
      <c r="F68" s="161" t="s">
        <v>591</v>
      </c>
    </row>
    <row r="69" spans="1:6" s="23" customFormat="1" ht="25" x14ac:dyDescent="0.25">
      <c r="A69" s="94"/>
      <c r="B69" s="89" t="s">
        <v>41</v>
      </c>
      <c r="C69" s="90" t="s">
        <v>83</v>
      </c>
      <c r="D69" s="160">
        <v>223974965</v>
      </c>
      <c r="E69" s="160">
        <v>246107791</v>
      </c>
      <c r="F69" s="160">
        <v>1352725337</v>
      </c>
    </row>
    <row r="70" spans="1:6" s="23" customFormat="1" ht="25" x14ac:dyDescent="0.25">
      <c r="A70" s="94"/>
      <c r="B70" s="89" t="s">
        <v>42</v>
      </c>
      <c r="C70" s="90" t="s">
        <v>84</v>
      </c>
      <c r="D70" s="160">
        <v>191276</v>
      </c>
      <c r="E70" s="160">
        <v>795471</v>
      </c>
      <c r="F70" s="160">
        <v>4536850</v>
      </c>
    </row>
    <row r="71" spans="1:6" ht="25" x14ac:dyDescent="0.25">
      <c r="A71" s="94"/>
      <c r="B71" s="89" t="s">
        <v>43</v>
      </c>
      <c r="C71" s="90" t="s">
        <v>85</v>
      </c>
      <c r="D71" s="160">
        <v>0</v>
      </c>
      <c r="E71" s="160">
        <v>0</v>
      </c>
      <c r="F71" s="160">
        <v>0</v>
      </c>
    </row>
    <row r="72" spans="1:6" ht="25" x14ac:dyDescent="0.25">
      <c r="A72" s="85">
        <v>10</v>
      </c>
      <c r="B72" s="86" t="s">
        <v>601</v>
      </c>
      <c r="C72" s="87" t="s">
        <v>86</v>
      </c>
      <c r="D72" s="160">
        <v>24165000</v>
      </c>
      <c r="E72" s="160">
        <v>16665000</v>
      </c>
      <c r="F72" s="160">
        <v>64920000</v>
      </c>
    </row>
    <row r="73" spans="1:6" x14ac:dyDescent="0.25">
      <c r="A73" s="108" t="s">
        <v>591</v>
      </c>
      <c r="B73" s="108" t="s">
        <v>591</v>
      </c>
      <c r="C73" s="108" t="s">
        <v>591</v>
      </c>
      <c r="D73" s="161" t="s">
        <v>591</v>
      </c>
      <c r="E73" s="161" t="s">
        <v>591</v>
      </c>
      <c r="F73" s="161" t="s">
        <v>591</v>
      </c>
    </row>
    <row r="74" spans="1:6" ht="25" x14ac:dyDescent="0.25">
      <c r="A74" s="85"/>
      <c r="B74" s="89" t="s">
        <v>44</v>
      </c>
      <c r="C74" s="90" t="s">
        <v>87</v>
      </c>
      <c r="D74" s="160">
        <v>0</v>
      </c>
      <c r="E74" s="160">
        <v>0</v>
      </c>
      <c r="F74" s="160">
        <v>0</v>
      </c>
    </row>
    <row r="75" spans="1:6" ht="25" x14ac:dyDescent="0.25">
      <c r="A75" s="85"/>
      <c r="B75" s="89" t="s">
        <v>326</v>
      </c>
      <c r="C75" s="90" t="s">
        <v>88</v>
      </c>
      <c r="D75" s="160">
        <v>0</v>
      </c>
      <c r="E75" s="160">
        <v>0</v>
      </c>
      <c r="F75" s="160">
        <v>0</v>
      </c>
    </row>
    <row r="76" spans="1:6" ht="25" x14ac:dyDescent="0.25">
      <c r="A76" s="85"/>
      <c r="B76" s="89" t="s">
        <v>45</v>
      </c>
      <c r="C76" s="90" t="s">
        <v>89</v>
      </c>
      <c r="D76" s="160">
        <v>7500000</v>
      </c>
      <c r="E76" s="160">
        <v>0</v>
      </c>
      <c r="F76" s="160">
        <v>7500000</v>
      </c>
    </row>
    <row r="77" spans="1:6" ht="25" x14ac:dyDescent="0.25">
      <c r="A77" s="85"/>
      <c r="B77" s="89" t="s">
        <v>46</v>
      </c>
      <c r="C77" s="90" t="s">
        <v>90</v>
      </c>
      <c r="D77" s="160">
        <v>16665000</v>
      </c>
      <c r="E77" s="160">
        <v>16665000</v>
      </c>
      <c r="F77" s="160">
        <v>56320000</v>
      </c>
    </row>
    <row r="78" spans="1:6" ht="25" x14ac:dyDescent="0.25">
      <c r="A78" s="85"/>
      <c r="B78" s="89" t="s">
        <v>327</v>
      </c>
      <c r="C78" s="90" t="s">
        <v>91</v>
      </c>
      <c r="D78" s="160">
        <v>0</v>
      </c>
      <c r="E78" s="160">
        <v>0</v>
      </c>
      <c r="F78" s="160">
        <v>0</v>
      </c>
    </row>
    <row r="79" spans="1:6" ht="25" x14ac:dyDescent="0.25">
      <c r="A79" s="85"/>
      <c r="B79" s="89" t="s">
        <v>43</v>
      </c>
      <c r="C79" s="90" t="s">
        <v>92</v>
      </c>
      <c r="D79" s="160">
        <v>0</v>
      </c>
      <c r="E79" s="160">
        <v>0</v>
      </c>
      <c r="F79" s="160">
        <v>0</v>
      </c>
    </row>
    <row r="80" spans="1:6" ht="25" x14ac:dyDescent="0.25">
      <c r="A80" s="85"/>
      <c r="B80" s="89" t="s">
        <v>656</v>
      </c>
      <c r="C80" s="90" t="s">
        <v>93</v>
      </c>
      <c r="D80" s="160">
        <v>0</v>
      </c>
      <c r="E80" s="160">
        <v>0</v>
      </c>
      <c r="F80" s="160">
        <v>1100000</v>
      </c>
    </row>
    <row r="81" spans="1:6" ht="37.5" x14ac:dyDescent="0.25">
      <c r="A81" s="162" t="s">
        <v>26</v>
      </c>
      <c r="B81" s="157" t="s">
        <v>328</v>
      </c>
      <c r="C81" s="158" t="s">
        <v>94</v>
      </c>
      <c r="D81" s="163">
        <v>3136867732</v>
      </c>
      <c r="E81" s="163">
        <v>-2025972153</v>
      </c>
      <c r="F81" s="163">
        <v>1764266284</v>
      </c>
    </row>
    <row r="82" spans="1:6" ht="25" x14ac:dyDescent="0.25">
      <c r="A82" s="162" t="s">
        <v>27</v>
      </c>
      <c r="B82" s="157" t="s">
        <v>289</v>
      </c>
      <c r="C82" s="158" t="s">
        <v>95</v>
      </c>
      <c r="D82" s="163">
        <v>17704406340</v>
      </c>
      <c r="E82" s="163">
        <v>32150141450</v>
      </c>
      <c r="F82" s="163">
        <v>185615944150</v>
      </c>
    </row>
    <row r="83" spans="1:6" ht="50" x14ac:dyDescent="0.25">
      <c r="A83" s="85">
        <v>1</v>
      </c>
      <c r="B83" s="86" t="s">
        <v>602</v>
      </c>
      <c r="C83" s="87" t="s">
        <v>96</v>
      </c>
      <c r="D83" s="160">
        <v>18631360453</v>
      </c>
      <c r="E83" s="160">
        <v>11164392877</v>
      </c>
      <c r="F83" s="160">
        <v>90925041285</v>
      </c>
    </row>
    <row r="84" spans="1:6" ht="25" x14ac:dyDescent="0.25">
      <c r="A84" s="85">
        <v>2</v>
      </c>
      <c r="B84" s="86" t="s">
        <v>47</v>
      </c>
      <c r="C84" s="87" t="s">
        <v>97</v>
      </c>
      <c r="D84" s="160">
        <v>-926954113</v>
      </c>
      <c r="E84" s="160">
        <v>20985748573</v>
      </c>
      <c r="F84" s="160">
        <v>94690902865</v>
      </c>
    </row>
    <row r="85" spans="1:6" ht="62.5" x14ac:dyDescent="0.25">
      <c r="A85" s="162" t="s">
        <v>28</v>
      </c>
      <c r="B85" s="157" t="s">
        <v>329</v>
      </c>
      <c r="C85" s="158" t="s">
        <v>98</v>
      </c>
      <c r="D85" s="163">
        <v>20841274072</v>
      </c>
      <c r="E85" s="163">
        <v>30124169297</v>
      </c>
      <c r="F85" s="163">
        <v>187380210434</v>
      </c>
    </row>
    <row r="86" spans="1:6" ht="25" x14ac:dyDescent="0.25">
      <c r="A86" s="162" t="s">
        <v>29</v>
      </c>
      <c r="B86" s="157" t="s">
        <v>48</v>
      </c>
      <c r="C86" s="158" t="s">
        <v>99</v>
      </c>
      <c r="D86" s="163">
        <v>988125321665</v>
      </c>
      <c r="E86" s="163">
        <v>891549109185</v>
      </c>
      <c r="F86" s="163">
        <v>763611061025</v>
      </c>
    </row>
    <row r="87" spans="1:6" ht="62.25" customHeight="1" x14ac:dyDescent="0.25">
      <c r="A87" s="162" t="s">
        <v>30</v>
      </c>
      <c r="B87" s="157" t="s">
        <v>640</v>
      </c>
      <c r="C87" s="158" t="s">
        <v>100</v>
      </c>
      <c r="D87" s="163">
        <v>40713791431</v>
      </c>
      <c r="E87" s="163">
        <v>96576212480</v>
      </c>
      <c r="F87" s="163">
        <v>265228052071</v>
      </c>
    </row>
    <row r="88" spans="1:6" s="23" customFormat="1" ht="50" x14ac:dyDescent="0.25">
      <c r="A88" s="85">
        <v>1</v>
      </c>
      <c r="B88" s="86" t="s">
        <v>603</v>
      </c>
      <c r="C88" s="87" t="s">
        <v>101</v>
      </c>
      <c r="D88" s="160">
        <v>20841274072</v>
      </c>
      <c r="E88" s="160">
        <v>30124169297</v>
      </c>
      <c r="F88" s="160">
        <v>187380210434</v>
      </c>
    </row>
    <row r="89" spans="1:6" ht="50" x14ac:dyDescent="0.25">
      <c r="A89" s="85">
        <v>2</v>
      </c>
      <c r="B89" s="86" t="s">
        <v>604</v>
      </c>
      <c r="C89" s="87" t="s">
        <v>102</v>
      </c>
      <c r="D89" s="160">
        <v>0</v>
      </c>
      <c r="E89" s="160">
        <v>0</v>
      </c>
      <c r="F89" s="160">
        <v>0</v>
      </c>
    </row>
    <row r="90" spans="1:6" ht="50" x14ac:dyDescent="0.25">
      <c r="A90" s="85">
        <v>3</v>
      </c>
      <c r="B90" s="86" t="s">
        <v>605</v>
      </c>
      <c r="C90" s="87" t="s">
        <v>103</v>
      </c>
      <c r="D90" s="160">
        <v>19872517359</v>
      </c>
      <c r="E90" s="160">
        <v>66452043183</v>
      </c>
      <c r="F90" s="160">
        <v>77847841637</v>
      </c>
    </row>
    <row r="91" spans="1:6" ht="50" x14ac:dyDescent="0.25">
      <c r="A91" s="85"/>
      <c r="B91" s="86" t="s">
        <v>330</v>
      </c>
      <c r="C91" s="87" t="s">
        <v>606</v>
      </c>
      <c r="D91" s="160">
        <v>148824552737</v>
      </c>
      <c r="E91" s="160">
        <v>156547276537</v>
      </c>
      <c r="F91" s="160">
        <v>627910724413</v>
      </c>
    </row>
    <row r="92" spans="1:6" ht="37.5" x14ac:dyDescent="0.25">
      <c r="A92" s="85"/>
      <c r="B92" s="86" t="s">
        <v>331</v>
      </c>
      <c r="C92" s="87" t="s">
        <v>607</v>
      </c>
      <c r="D92" s="160">
        <v>-128952035378</v>
      </c>
      <c r="E92" s="160">
        <v>-90095233354</v>
      </c>
      <c r="F92" s="160">
        <v>-550062882776</v>
      </c>
    </row>
    <row r="93" spans="1:6" s="27" customFormat="1" ht="25" x14ac:dyDescent="0.25">
      <c r="A93" s="156" t="s">
        <v>31</v>
      </c>
      <c r="B93" s="157" t="s">
        <v>49</v>
      </c>
      <c r="C93" s="158" t="s">
        <v>104</v>
      </c>
      <c r="D93" s="163">
        <v>1028839113096</v>
      </c>
      <c r="E93" s="163">
        <v>988125321665</v>
      </c>
      <c r="F93" s="163">
        <v>1028839113096</v>
      </c>
    </row>
    <row r="94" spans="1:6" ht="50" x14ac:dyDescent="0.25">
      <c r="A94" s="156" t="s">
        <v>32</v>
      </c>
      <c r="B94" s="157" t="s">
        <v>290</v>
      </c>
      <c r="C94" s="158" t="s">
        <v>105</v>
      </c>
      <c r="D94" s="163">
        <v>0</v>
      </c>
      <c r="E94" s="163">
        <v>0</v>
      </c>
      <c r="F94" s="163">
        <v>0</v>
      </c>
    </row>
    <row r="95" spans="1:6" ht="50" x14ac:dyDescent="0.35">
      <c r="A95" s="97"/>
      <c r="B95" s="86" t="s">
        <v>291</v>
      </c>
      <c r="C95" s="87" t="s">
        <v>106</v>
      </c>
      <c r="D95" s="181">
        <v>0</v>
      </c>
      <c r="E95" s="181">
        <v>0</v>
      </c>
      <c r="F95" s="181">
        <v>0</v>
      </c>
    </row>
    <row r="96" spans="1:6" ht="16.899999999999999" customHeight="1" x14ac:dyDescent="0.35"/>
    <row r="97" spans="1:6" ht="16.899999999999999" customHeight="1" x14ac:dyDescent="0.35">
      <c r="A97" s="17" t="s">
        <v>10</v>
      </c>
      <c r="D97" s="17" t="s">
        <v>11</v>
      </c>
    </row>
    <row r="98" spans="1:6" ht="16.899999999999999" customHeight="1" x14ac:dyDescent="0.35">
      <c r="A98" s="18" t="s">
        <v>12</v>
      </c>
      <c r="D98" s="18" t="s">
        <v>13</v>
      </c>
    </row>
    <row r="99" spans="1:6" ht="16.899999999999999" customHeight="1" x14ac:dyDescent="0.35">
      <c r="A99" s="18"/>
      <c r="D99" s="18"/>
    </row>
    <row r="100" spans="1:6" ht="16.899999999999999" customHeight="1" x14ac:dyDescent="0.35">
      <c r="A100" s="18"/>
      <c r="D100" s="18"/>
    </row>
    <row r="101" spans="1:6" ht="16.899999999999999" customHeight="1" x14ac:dyDescent="0.35">
      <c r="A101" s="18"/>
      <c r="D101" s="18"/>
    </row>
    <row r="102" spans="1:6" ht="16.899999999999999" customHeight="1" x14ac:dyDescent="0.35">
      <c r="A102" s="18"/>
      <c r="D102" s="18"/>
    </row>
    <row r="103" spans="1:6" ht="16.899999999999999" customHeight="1" x14ac:dyDescent="0.35"/>
    <row r="104" spans="1:6" ht="16.899999999999999" customHeight="1" x14ac:dyDescent="0.35"/>
    <row r="105" spans="1:6" ht="16.899999999999999" customHeight="1" x14ac:dyDescent="0.35">
      <c r="A105" s="28" t="str">
        <f>TONGQUAN!C19</f>
        <v>Ngân hàng TNHH MTV Standard Chartered (Việt Nam)</v>
      </c>
      <c r="B105" s="29"/>
      <c r="D105" s="28" t="str">
        <f>TONGQUAN!F19</f>
        <v>Công Ty Cổ Phần Quản Lý Quỹ VinaCapital</v>
      </c>
      <c r="E105" s="29"/>
      <c r="F105" s="29"/>
    </row>
    <row r="106" spans="1:6" ht="16.899999999999999" customHeight="1" x14ac:dyDescent="0.35">
      <c r="A106" s="25" t="str">
        <f>TONGQUAN!C20</f>
        <v>Vũ Quang Phan</v>
      </c>
      <c r="D106" s="25" t="str">
        <f>TONGQUAN!F20</f>
        <v>Brook Colin Taylor</v>
      </c>
    </row>
    <row r="107" spans="1:6" ht="16.899999999999999" customHeight="1" x14ac:dyDescent="0.35">
      <c r="A107" s="12" t="str">
        <f>TONGQUAN!C21</f>
        <v>Phó phòng Dịch vụ nghiệp vụ giám sát Quỹ</v>
      </c>
      <c r="D107" s="12" t="str">
        <f>TONGQUAN!F21</f>
        <v>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oddFooter>&amp;L_x000D_&amp;1#&amp;"Calibri"&amp;9&amp;K000000 Classified: Public</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2"/>
  <sheetViews>
    <sheetView view="pageBreakPreview" zoomScale="70" zoomScaleNormal="100" zoomScaleSheetLayoutView="70" workbookViewId="0">
      <selection activeCell="A5" sqref="A5:G14"/>
    </sheetView>
  </sheetViews>
  <sheetFormatPr defaultColWidth="8.7265625" defaultRowHeight="12.5" x14ac:dyDescent="0.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x14ac:dyDescent="0.25">
      <c r="A1" s="202" t="s">
        <v>635</v>
      </c>
      <c r="B1" s="202"/>
      <c r="C1" s="202"/>
      <c r="D1" s="202"/>
      <c r="E1" s="202"/>
      <c r="F1" s="202"/>
      <c r="G1" s="202"/>
    </row>
    <row r="2" spans="1:7" ht="59.25" customHeight="1" x14ac:dyDescent="0.25">
      <c r="A2" s="203" t="s">
        <v>636</v>
      </c>
      <c r="B2" s="203"/>
      <c r="C2" s="203"/>
      <c r="D2" s="203"/>
      <c r="E2" s="203"/>
      <c r="F2" s="203"/>
      <c r="G2" s="203"/>
    </row>
    <row r="3" spans="1:7" ht="15" customHeight="1" x14ac:dyDescent="0.25">
      <c r="A3" s="204" t="s">
        <v>586</v>
      </c>
      <c r="B3" s="204"/>
      <c r="C3" s="204"/>
      <c r="D3" s="204"/>
      <c r="E3" s="204"/>
      <c r="F3" s="204"/>
      <c r="G3" s="204"/>
    </row>
    <row r="4" spans="1:7" ht="27.4" customHeight="1" x14ac:dyDescent="0.25">
      <c r="A4" s="204"/>
      <c r="B4" s="204"/>
      <c r="C4" s="204"/>
      <c r="D4" s="204"/>
      <c r="E4" s="204"/>
      <c r="F4" s="204"/>
      <c r="G4" s="204"/>
    </row>
    <row r="5" spans="1:7" ht="16.899999999999999" customHeight="1" x14ac:dyDescent="0.25">
      <c r="A5" s="205" t="s">
        <v>1215</v>
      </c>
      <c r="B5" s="205"/>
      <c r="C5" s="205"/>
      <c r="D5" s="205"/>
      <c r="E5" s="205"/>
      <c r="F5" s="205"/>
      <c r="G5" s="205"/>
    </row>
    <row r="6" spans="1:7" ht="16.899999999999999" customHeight="1" x14ac:dyDescent="0.25"/>
    <row r="7" spans="1:7" ht="16.899999999999999" customHeight="1" x14ac:dyDescent="0.25">
      <c r="A7" s="110" t="s">
        <v>2</v>
      </c>
      <c r="C7" s="206" t="s">
        <v>1217</v>
      </c>
      <c r="D7" s="206"/>
      <c r="E7" s="206"/>
      <c r="F7" s="206"/>
      <c r="G7" s="206"/>
    </row>
    <row r="8" spans="1:7" ht="16.899999999999999" customHeight="1" x14ac:dyDescent="0.25">
      <c r="A8" s="12" t="s">
        <v>15</v>
      </c>
      <c r="C8" s="201" t="s">
        <v>1218</v>
      </c>
      <c r="D8" s="201"/>
      <c r="E8" s="201"/>
      <c r="F8" s="201"/>
      <c r="G8" s="201"/>
    </row>
    <row r="9" spans="1:7" ht="16.899999999999999" customHeight="1" x14ac:dyDescent="0.25">
      <c r="A9" s="110" t="s">
        <v>3</v>
      </c>
      <c r="C9" s="206" t="s">
        <v>1219</v>
      </c>
      <c r="D9" s="206"/>
      <c r="E9" s="206"/>
      <c r="F9" s="206"/>
      <c r="G9" s="206"/>
    </row>
    <row r="10" spans="1:7" ht="16.899999999999999" customHeight="1" x14ac:dyDescent="0.25">
      <c r="A10" s="12" t="s">
        <v>4</v>
      </c>
      <c r="C10" s="201" t="s">
        <v>1220</v>
      </c>
      <c r="D10" s="201"/>
      <c r="E10" s="201"/>
      <c r="F10" s="201"/>
      <c r="G10" s="201"/>
    </row>
    <row r="11" spans="1:7" ht="16.899999999999999" customHeight="1" x14ac:dyDescent="0.25">
      <c r="A11" s="110" t="s">
        <v>5</v>
      </c>
      <c r="C11" s="206" t="s">
        <v>1221</v>
      </c>
      <c r="D11" s="206"/>
      <c r="E11" s="206"/>
      <c r="F11" s="206"/>
      <c r="G11" s="206"/>
    </row>
    <row r="12" spans="1:7" ht="16.899999999999999" customHeight="1" x14ac:dyDescent="0.25">
      <c r="A12" s="12" t="s">
        <v>6</v>
      </c>
      <c r="C12" s="201" t="s">
        <v>1239</v>
      </c>
      <c r="D12" s="201"/>
      <c r="E12" s="201"/>
      <c r="F12" s="201"/>
      <c r="G12" s="201"/>
    </row>
    <row r="13" spans="1:7" ht="16.899999999999999" customHeight="1" x14ac:dyDescent="0.25">
      <c r="A13" s="110" t="s">
        <v>7</v>
      </c>
      <c r="C13" s="206" t="s">
        <v>1222</v>
      </c>
      <c r="D13" s="206"/>
      <c r="E13" s="206"/>
      <c r="F13" s="206"/>
      <c r="G13" s="206"/>
    </row>
    <row r="14" spans="1:7" ht="16.899999999999999" customHeight="1" x14ac:dyDescent="0.25">
      <c r="A14" s="12" t="s">
        <v>8</v>
      </c>
      <c r="C14" s="201" t="s">
        <v>1223</v>
      </c>
      <c r="D14" s="201"/>
      <c r="E14" s="201"/>
      <c r="F14" s="201"/>
      <c r="G14" s="201"/>
    </row>
    <row r="15" spans="1:7" ht="18" hidden="1" customHeight="1" x14ac:dyDescent="0.25"/>
    <row r="16" spans="1:7" ht="16.899999999999999" customHeight="1" x14ac:dyDescent="0.25">
      <c r="A16" s="104" t="s">
        <v>633</v>
      </c>
      <c r="B16" s="105" t="s">
        <v>634</v>
      </c>
    </row>
    <row r="17" spans="1:7" ht="16.899999999999999" customHeight="1" x14ac:dyDescent="0.25">
      <c r="A17" s="19" t="s">
        <v>26</v>
      </c>
      <c r="B17" s="20" t="s">
        <v>588</v>
      </c>
    </row>
    <row r="18" spans="1:7" ht="75.400000000000006" customHeight="1" x14ac:dyDescent="0.25">
      <c r="A18" s="31" t="s">
        <v>235</v>
      </c>
      <c r="B18" s="31" t="s">
        <v>107</v>
      </c>
      <c r="C18" s="31" t="s">
        <v>19</v>
      </c>
      <c r="D18" s="31" t="s">
        <v>108</v>
      </c>
      <c r="E18" s="31" t="s">
        <v>109</v>
      </c>
      <c r="F18" s="31" t="s">
        <v>110</v>
      </c>
      <c r="G18" s="31" t="s">
        <v>111</v>
      </c>
    </row>
    <row r="19" spans="1:7" ht="39" customHeight="1" x14ac:dyDescent="0.25">
      <c r="A19" s="184" t="s">
        <v>669</v>
      </c>
      <c r="B19" s="183" t="s">
        <v>670</v>
      </c>
      <c r="C19" s="184"/>
      <c r="D19" s="186"/>
      <c r="E19" s="186"/>
      <c r="F19" s="186"/>
      <c r="G19" s="185"/>
    </row>
    <row r="20" spans="1:7" ht="39" customHeight="1" x14ac:dyDescent="0.25">
      <c r="A20" s="179"/>
      <c r="B20" s="178"/>
      <c r="C20" s="180"/>
      <c r="D20" s="182"/>
      <c r="E20" s="188"/>
      <c r="F20" s="182"/>
      <c r="G20" s="181"/>
    </row>
    <row r="21" spans="1:7" ht="39" customHeight="1" x14ac:dyDescent="0.25">
      <c r="A21" s="184"/>
      <c r="B21" s="183" t="s">
        <v>671</v>
      </c>
      <c r="C21" s="184" t="s">
        <v>672</v>
      </c>
      <c r="D21" s="186"/>
      <c r="E21" s="186"/>
      <c r="F21" s="186"/>
      <c r="G21" s="185"/>
    </row>
    <row r="22" spans="1:7" ht="39" customHeight="1" x14ac:dyDescent="0.25">
      <c r="A22" s="184" t="s">
        <v>673</v>
      </c>
      <c r="B22" s="183" t="s">
        <v>674</v>
      </c>
      <c r="C22" s="184" t="s">
        <v>675</v>
      </c>
      <c r="D22" s="186"/>
      <c r="E22" s="186"/>
      <c r="F22" s="186"/>
      <c r="G22" s="185"/>
    </row>
    <row r="23" spans="1:7" ht="39" customHeight="1" x14ac:dyDescent="0.25">
      <c r="A23" s="179"/>
      <c r="B23" s="178"/>
      <c r="C23" s="180"/>
      <c r="D23" s="182"/>
      <c r="E23" s="188"/>
      <c r="F23" s="182"/>
      <c r="G23" s="181"/>
    </row>
    <row r="24" spans="1:7" ht="34" customHeight="1" x14ac:dyDescent="0.25">
      <c r="A24" s="179" t="s">
        <v>676</v>
      </c>
      <c r="B24" s="178" t="s">
        <v>677</v>
      </c>
      <c r="C24" s="180" t="s">
        <v>678</v>
      </c>
      <c r="D24" s="182">
        <v>1780245</v>
      </c>
      <c r="E24" s="188">
        <v>25800</v>
      </c>
      <c r="F24" s="182">
        <v>45930321000</v>
      </c>
      <c r="G24" s="181">
        <v>4.4196492869105201E-2</v>
      </c>
    </row>
    <row r="25" spans="1:7" ht="34" customHeight="1" x14ac:dyDescent="0.25">
      <c r="A25" s="179" t="s">
        <v>679</v>
      </c>
      <c r="B25" s="178" t="s">
        <v>680</v>
      </c>
      <c r="C25" s="180" t="s">
        <v>681</v>
      </c>
      <c r="D25" s="182">
        <v>325500</v>
      </c>
      <c r="E25" s="188">
        <v>50700</v>
      </c>
      <c r="F25" s="182">
        <v>16502850000</v>
      </c>
      <c r="G25" s="181">
        <v>1.5879882318804502E-2</v>
      </c>
    </row>
    <row r="26" spans="1:7" ht="34" customHeight="1" x14ac:dyDescent="0.25">
      <c r="A26" s="179" t="s">
        <v>682</v>
      </c>
      <c r="B26" s="178" t="s">
        <v>683</v>
      </c>
      <c r="C26" s="180" t="s">
        <v>684</v>
      </c>
      <c r="D26" s="182">
        <v>1646100</v>
      </c>
      <c r="E26" s="188">
        <v>37800</v>
      </c>
      <c r="F26" s="182">
        <v>62222580000</v>
      </c>
      <c r="G26" s="181">
        <v>5.9873733807942003E-2</v>
      </c>
    </row>
    <row r="27" spans="1:7" ht="34" customHeight="1" x14ac:dyDescent="0.25">
      <c r="A27" s="179" t="s">
        <v>685</v>
      </c>
      <c r="B27" s="178" t="s">
        <v>686</v>
      </c>
      <c r="C27" s="180" t="s">
        <v>687</v>
      </c>
      <c r="D27" s="182">
        <v>284700</v>
      </c>
      <c r="E27" s="188">
        <v>116600</v>
      </c>
      <c r="F27" s="182">
        <v>33196020000</v>
      </c>
      <c r="G27" s="181">
        <v>3.1942900229516701E-2</v>
      </c>
    </row>
    <row r="28" spans="1:7" ht="34" customHeight="1" x14ac:dyDescent="0.25">
      <c r="A28" s="179" t="s">
        <v>688</v>
      </c>
      <c r="B28" s="178" t="s">
        <v>689</v>
      </c>
      <c r="C28" s="180" t="s">
        <v>690</v>
      </c>
      <c r="D28" s="182">
        <v>1222000</v>
      </c>
      <c r="E28" s="188">
        <v>15600</v>
      </c>
      <c r="F28" s="182">
        <v>19063200000</v>
      </c>
      <c r="G28" s="181">
        <v>1.8343581418956902E-2</v>
      </c>
    </row>
    <row r="29" spans="1:7" ht="34" customHeight="1" x14ac:dyDescent="0.25">
      <c r="A29" s="179" t="s">
        <v>691</v>
      </c>
      <c r="B29" s="178" t="s">
        <v>692</v>
      </c>
      <c r="C29" s="180" t="s">
        <v>693</v>
      </c>
      <c r="D29" s="182">
        <v>804007</v>
      </c>
      <c r="E29" s="188">
        <v>7200</v>
      </c>
      <c r="F29" s="182">
        <v>5788850400</v>
      </c>
      <c r="G29" s="181">
        <v>5.5703265262160304E-3</v>
      </c>
    </row>
    <row r="30" spans="1:7" ht="34" customHeight="1" x14ac:dyDescent="0.25">
      <c r="A30" s="179" t="s">
        <v>694</v>
      </c>
      <c r="B30" s="178" t="s">
        <v>695</v>
      </c>
      <c r="C30" s="180" t="s">
        <v>696</v>
      </c>
      <c r="D30" s="182">
        <v>959387</v>
      </c>
      <c r="E30" s="188">
        <v>152500</v>
      </c>
      <c r="F30" s="182">
        <v>146306517500</v>
      </c>
      <c r="G30" s="181">
        <v>0.14078357861667001</v>
      </c>
    </row>
    <row r="31" spans="1:7" ht="34" customHeight="1" x14ac:dyDescent="0.25">
      <c r="A31" s="179" t="s">
        <v>697</v>
      </c>
      <c r="B31" s="178" t="s">
        <v>698</v>
      </c>
      <c r="C31" s="180" t="s">
        <v>699</v>
      </c>
      <c r="D31" s="182">
        <v>561200</v>
      </c>
      <c r="E31" s="188">
        <v>65200</v>
      </c>
      <c r="F31" s="182">
        <v>36590240000</v>
      </c>
      <c r="G31" s="181">
        <v>3.5208991490367499E-2</v>
      </c>
    </row>
    <row r="32" spans="1:7" ht="34" customHeight="1" x14ac:dyDescent="0.25">
      <c r="A32" s="179" t="s">
        <v>700</v>
      </c>
      <c r="B32" s="178" t="s">
        <v>701</v>
      </c>
      <c r="C32" s="180" t="s">
        <v>702</v>
      </c>
      <c r="D32" s="182">
        <v>1073290</v>
      </c>
      <c r="E32" s="188">
        <v>28500</v>
      </c>
      <c r="F32" s="182">
        <v>30588765000</v>
      </c>
      <c r="G32" s="181">
        <v>2.9434066750747001E-2</v>
      </c>
    </row>
    <row r="33" spans="1:7" ht="34" customHeight="1" x14ac:dyDescent="0.25">
      <c r="A33" s="179" t="s">
        <v>703</v>
      </c>
      <c r="B33" s="178" t="s">
        <v>704</v>
      </c>
      <c r="C33" s="180" t="s">
        <v>705</v>
      </c>
      <c r="D33" s="182">
        <v>1501539</v>
      </c>
      <c r="E33" s="188">
        <v>26650</v>
      </c>
      <c r="F33" s="182">
        <v>40016014350</v>
      </c>
      <c r="G33" s="181">
        <v>3.8505445953007603E-2</v>
      </c>
    </row>
    <row r="34" spans="1:7" ht="34" customHeight="1" x14ac:dyDescent="0.25">
      <c r="A34" s="179" t="s">
        <v>706</v>
      </c>
      <c r="B34" s="178" t="s">
        <v>707</v>
      </c>
      <c r="C34" s="180" t="s">
        <v>708</v>
      </c>
      <c r="D34" s="182">
        <v>462900</v>
      </c>
      <c r="E34" s="188">
        <v>55700</v>
      </c>
      <c r="F34" s="182">
        <v>25783530000</v>
      </c>
      <c r="G34" s="181">
        <v>2.4810225031637798E-2</v>
      </c>
    </row>
    <row r="35" spans="1:7" ht="34" customHeight="1" x14ac:dyDescent="0.25">
      <c r="A35" s="179" t="s">
        <v>709</v>
      </c>
      <c r="B35" s="178" t="s">
        <v>710</v>
      </c>
      <c r="C35" s="180" t="s">
        <v>711</v>
      </c>
      <c r="D35" s="182">
        <v>770400</v>
      </c>
      <c r="E35" s="188">
        <v>27200</v>
      </c>
      <c r="F35" s="182">
        <v>20954880000</v>
      </c>
      <c r="G35" s="181">
        <v>2.01638522076289E-2</v>
      </c>
    </row>
    <row r="36" spans="1:7" ht="34" customHeight="1" x14ac:dyDescent="0.25">
      <c r="A36" s="179" t="s">
        <v>712</v>
      </c>
      <c r="B36" s="178" t="s">
        <v>713</v>
      </c>
      <c r="C36" s="180" t="s">
        <v>714</v>
      </c>
      <c r="D36" s="182">
        <v>560373</v>
      </c>
      <c r="E36" s="188">
        <v>36100</v>
      </c>
      <c r="F36" s="182">
        <v>20229465300</v>
      </c>
      <c r="G36" s="181">
        <v>1.9465821257318501E-2</v>
      </c>
    </row>
    <row r="37" spans="1:7" ht="34" customHeight="1" x14ac:dyDescent="0.25">
      <c r="A37" s="179" t="s">
        <v>715</v>
      </c>
      <c r="B37" s="178" t="s">
        <v>716</v>
      </c>
      <c r="C37" s="180" t="s">
        <v>717</v>
      </c>
      <c r="D37" s="182">
        <v>2729000</v>
      </c>
      <c r="E37" s="188">
        <v>25100</v>
      </c>
      <c r="F37" s="182">
        <v>68497900000</v>
      </c>
      <c r="G37" s="181">
        <v>6.5912166146164797E-2</v>
      </c>
    </row>
    <row r="38" spans="1:7" ht="34" customHeight="1" x14ac:dyDescent="0.25">
      <c r="A38" s="179" t="s">
        <v>718</v>
      </c>
      <c r="B38" s="178" t="s">
        <v>719</v>
      </c>
      <c r="C38" s="180" t="s">
        <v>720</v>
      </c>
      <c r="D38" s="182">
        <v>989140</v>
      </c>
      <c r="E38" s="188">
        <v>61000</v>
      </c>
      <c r="F38" s="182">
        <v>60337540000</v>
      </c>
      <c r="G38" s="181">
        <v>5.8059852365267603E-2</v>
      </c>
    </row>
    <row r="39" spans="1:7" ht="34" customHeight="1" x14ac:dyDescent="0.25">
      <c r="A39" s="179" t="s">
        <v>721</v>
      </c>
      <c r="B39" s="178" t="s">
        <v>722</v>
      </c>
      <c r="C39" s="180" t="s">
        <v>723</v>
      </c>
      <c r="D39" s="182">
        <v>141700</v>
      </c>
      <c r="E39" s="188">
        <v>213000</v>
      </c>
      <c r="F39" s="182">
        <v>30182100000</v>
      </c>
      <c r="G39" s="181">
        <v>2.9042752987174202E-2</v>
      </c>
    </row>
    <row r="40" spans="1:7" ht="34" customHeight="1" x14ac:dyDescent="0.25">
      <c r="A40" s="179" t="s">
        <v>724</v>
      </c>
      <c r="B40" s="178" t="s">
        <v>725</v>
      </c>
      <c r="C40" s="180" t="s">
        <v>726</v>
      </c>
      <c r="D40" s="182">
        <v>108674</v>
      </c>
      <c r="E40" s="188">
        <v>97900</v>
      </c>
      <c r="F40" s="182">
        <v>10639184600</v>
      </c>
      <c r="G40" s="181">
        <v>1.02375649912613E-2</v>
      </c>
    </row>
    <row r="41" spans="1:7" ht="34" customHeight="1" x14ac:dyDescent="0.25">
      <c r="A41" s="179" t="s">
        <v>727</v>
      </c>
      <c r="B41" s="178" t="s">
        <v>728</v>
      </c>
      <c r="C41" s="180" t="s">
        <v>729</v>
      </c>
      <c r="D41" s="182">
        <v>318200</v>
      </c>
      <c r="E41" s="188">
        <v>67300</v>
      </c>
      <c r="F41" s="182">
        <v>21414860000</v>
      </c>
      <c r="G41" s="181">
        <v>2.0606468378108801E-2</v>
      </c>
    </row>
    <row r="42" spans="1:7" ht="34" customHeight="1" x14ac:dyDescent="0.25">
      <c r="A42" s="179" t="s">
        <v>730</v>
      </c>
      <c r="B42" s="178" t="s">
        <v>731</v>
      </c>
      <c r="C42" s="180" t="s">
        <v>732</v>
      </c>
      <c r="D42" s="182">
        <v>768800</v>
      </c>
      <c r="E42" s="188">
        <v>23400</v>
      </c>
      <c r="F42" s="182">
        <v>17989920000</v>
      </c>
      <c r="G42" s="181">
        <v>1.73108167695099E-2</v>
      </c>
    </row>
    <row r="43" spans="1:7" ht="34" customHeight="1" x14ac:dyDescent="0.25">
      <c r="A43" s="179" t="s">
        <v>733</v>
      </c>
      <c r="B43" s="178" t="s">
        <v>734</v>
      </c>
      <c r="C43" s="180" t="s">
        <v>735</v>
      </c>
      <c r="D43" s="182">
        <v>385700</v>
      </c>
      <c r="E43" s="188">
        <v>50000</v>
      </c>
      <c r="F43" s="182">
        <v>19285000000</v>
      </c>
      <c r="G43" s="181">
        <v>1.8557008669299199E-2</v>
      </c>
    </row>
    <row r="44" spans="1:7" ht="34" customHeight="1" x14ac:dyDescent="0.25">
      <c r="A44" s="179" t="s">
        <v>736</v>
      </c>
      <c r="B44" s="178" t="s">
        <v>737</v>
      </c>
      <c r="C44" s="180" t="s">
        <v>738</v>
      </c>
      <c r="D44" s="182">
        <v>659000</v>
      </c>
      <c r="E44" s="188">
        <v>14000</v>
      </c>
      <c r="F44" s="182">
        <v>9226000000</v>
      </c>
      <c r="G44" s="181">
        <v>8.8777268334433099E-3</v>
      </c>
    </row>
    <row r="45" spans="1:7" ht="34" customHeight="1" x14ac:dyDescent="0.25">
      <c r="A45" s="179" t="s">
        <v>739</v>
      </c>
      <c r="B45" s="178" t="s">
        <v>740</v>
      </c>
      <c r="C45" s="180" t="s">
        <v>741</v>
      </c>
      <c r="D45" s="182">
        <v>803400</v>
      </c>
      <c r="E45" s="188">
        <v>26050</v>
      </c>
      <c r="F45" s="182">
        <v>20928570000</v>
      </c>
      <c r="G45" s="181">
        <v>2.0138535386364301E-2</v>
      </c>
    </row>
    <row r="46" spans="1:7" ht="34" customHeight="1" x14ac:dyDescent="0.25">
      <c r="A46" s="179" t="s">
        <v>742</v>
      </c>
      <c r="B46" s="178" t="s">
        <v>743</v>
      </c>
      <c r="C46" s="180" t="s">
        <v>744</v>
      </c>
      <c r="D46" s="182">
        <v>290000</v>
      </c>
      <c r="E46" s="188">
        <v>36900</v>
      </c>
      <c r="F46" s="182">
        <v>10701000000</v>
      </c>
      <c r="G46" s="181">
        <v>1.02970469157465E-2</v>
      </c>
    </row>
    <row r="47" spans="1:7" ht="34" customHeight="1" x14ac:dyDescent="0.25">
      <c r="A47" s="179" t="s">
        <v>745</v>
      </c>
      <c r="B47" s="178" t="s">
        <v>746</v>
      </c>
      <c r="C47" s="180" t="s">
        <v>747</v>
      </c>
      <c r="D47" s="182">
        <v>656000</v>
      </c>
      <c r="E47" s="188">
        <v>42400</v>
      </c>
      <c r="F47" s="182">
        <v>27814400000</v>
      </c>
      <c r="G47" s="181">
        <v>2.67644315235341E-2</v>
      </c>
    </row>
    <row r="48" spans="1:7" ht="34" customHeight="1" x14ac:dyDescent="0.25">
      <c r="A48" s="179" t="s">
        <v>748</v>
      </c>
      <c r="B48" s="178" t="s">
        <v>749</v>
      </c>
      <c r="C48" s="180" t="s">
        <v>750</v>
      </c>
      <c r="D48" s="182">
        <v>768007</v>
      </c>
      <c r="E48" s="188">
        <v>91200</v>
      </c>
      <c r="F48" s="182">
        <v>70042238400</v>
      </c>
      <c r="G48" s="181">
        <v>6.7398207166498303E-2</v>
      </c>
    </row>
    <row r="49" spans="1:7" ht="34" customHeight="1" x14ac:dyDescent="0.25">
      <c r="A49" s="179" t="s">
        <v>751</v>
      </c>
      <c r="B49" s="178" t="s">
        <v>752</v>
      </c>
      <c r="C49" s="180" t="s">
        <v>753</v>
      </c>
      <c r="D49" s="182">
        <v>559100</v>
      </c>
      <c r="E49" s="188">
        <v>39800</v>
      </c>
      <c r="F49" s="182">
        <v>22252180000</v>
      </c>
      <c r="G49" s="181">
        <v>2.1412180304423399E-2</v>
      </c>
    </row>
    <row r="50" spans="1:7" ht="34" customHeight="1" x14ac:dyDescent="0.25">
      <c r="A50" s="179" t="s">
        <v>754</v>
      </c>
      <c r="B50" s="178" t="s">
        <v>755</v>
      </c>
      <c r="C50" s="180" t="s">
        <v>756</v>
      </c>
      <c r="D50" s="182">
        <v>497900</v>
      </c>
      <c r="E50" s="188">
        <v>70500</v>
      </c>
      <c r="F50" s="182">
        <v>35101950000</v>
      </c>
      <c r="G50" s="181">
        <v>3.3776883093560098E-2</v>
      </c>
    </row>
    <row r="51" spans="1:7" ht="34" customHeight="1" x14ac:dyDescent="0.25">
      <c r="A51" s="179" t="s">
        <v>757</v>
      </c>
      <c r="B51" s="178" t="s">
        <v>758</v>
      </c>
      <c r="C51" s="180" t="s">
        <v>759</v>
      </c>
      <c r="D51" s="182">
        <v>2125000</v>
      </c>
      <c r="E51" s="188">
        <v>19700</v>
      </c>
      <c r="F51" s="182">
        <v>41862500000</v>
      </c>
      <c r="G51" s="181">
        <v>4.0282228437569997E-2</v>
      </c>
    </row>
    <row r="52" spans="1:7" ht="34" customHeight="1" x14ac:dyDescent="0.25">
      <c r="A52" s="179" t="s">
        <v>760</v>
      </c>
      <c r="B52" s="178" t="s">
        <v>761</v>
      </c>
      <c r="C52" s="180" t="s">
        <v>762</v>
      </c>
      <c r="D52" s="182">
        <v>20800</v>
      </c>
      <c r="E52" s="188">
        <v>43000</v>
      </c>
      <c r="F52" s="182">
        <v>894400000</v>
      </c>
      <c r="G52" s="181">
        <v>8.6063720787250201E-4</v>
      </c>
    </row>
    <row r="53" spans="1:7" ht="34" customHeight="1" x14ac:dyDescent="0.25">
      <c r="A53" s="179" t="s">
        <v>763</v>
      </c>
      <c r="B53" s="178" t="s">
        <v>764</v>
      </c>
      <c r="C53" s="180" t="s">
        <v>765</v>
      </c>
      <c r="D53" s="182">
        <v>2129000</v>
      </c>
      <c r="E53" s="188">
        <v>19200</v>
      </c>
      <c r="F53" s="182">
        <v>40876800000</v>
      </c>
      <c r="G53" s="181">
        <v>3.93337377222302E-2</v>
      </c>
    </row>
    <row r="54" spans="1:7" ht="39" customHeight="1" x14ac:dyDescent="0.25">
      <c r="A54" s="184"/>
      <c r="B54" s="183" t="s">
        <v>766</v>
      </c>
      <c r="C54" s="184" t="s">
        <v>767</v>
      </c>
      <c r="D54" s="186"/>
      <c r="E54" s="186"/>
      <c r="F54" s="186">
        <v>1011219776550</v>
      </c>
      <c r="G54" s="185">
        <v>0.973047143375947</v>
      </c>
    </row>
    <row r="55" spans="1:7" ht="39" customHeight="1" x14ac:dyDescent="0.25">
      <c r="A55" s="184" t="s">
        <v>768</v>
      </c>
      <c r="B55" s="183" t="s">
        <v>769</v>
      </c>
      <c r="C55" s="184" t="s">
        <v>770</v>
      </c>
      <c r="D55" s="186"/>
      <c r="E55" s="186"/>
      <c r="F55" s="186"/>
      <c r="G55" s="185"/>
    </row>
    <row r="56" spans="1:7" ht="39" customHeight="1" x14ac:dyDescent="0.25">
      <c r="A56" s="179"/>
      <c r="B56" s="178"/>
      <c r="C56" s="180"/>
      <c r="D56" s="182"/>
      <c r="E56" s="188"/>
      <c r="F56" s="182"/>
      <c r="G56" s="181"/>
    </row>
    <row r="57" spans="1:7" ht="39" customHeight="1" x14ac:dyDescent="0.25">
      <c r="A57" s="184"/>
      <c r="B57" s="183" t="s">
        <v>771</v>
      </c>
      <c r="C57" s="184" t="s">
        <v>772</v>
      </c>
      <c r="D57" s="186"/>
      <c r="E57" s="186"/>
      <c r="F57" s="186">
        <v>0</v>
      </c>
      <c r="G57" s="185">
        <v>0</v>
      </c>
    </row>
    <row r="58" spans="1:7" ht="39" customHeight="1" x14ac:dyDescent="0.25">
      <c r="A58" s="184" t="s">
        <v>773</v>
      </c>
      <c r="B58" s="183" t="s">
        <v>774</v>
      </c>
      <c r="C58" s="184" t="s">
        <v>775</v>
      </c>
      <c r="D58" s="186"/>
      <c r="E58" s="186"/>
      <c r="F58" s="186"/>
      <c r="G58" s="185"/>
    </row>
    <row r="59" spans="1:7" ht="39" customHeight="1" x14ac:dyDescent="0.25">
      <c r="A59" s="179"/>
      <c r="B59" s="178"/>
      <c r="C59" s="180"/>
      <c r="D59" s="182"/>
      <c r="E59" s="188"/>
      <c r="F59" s="182"/>
      <c r="G59" s="181"/>
    </row>
    <row r="60" spans="1:7" ht="39" customHeight="1" x14ac:dyDescent="0.25">
      <c r="A60" s="179" t="s">
        <v>776</v>
      </c>
      <c r="B60" s="178" t="s">
        <v>777</v>
      </c>
      <c r="C60" s="180" t="s">
        <v>778</v>
      </c>
      <c r="D60" s="182"/>
      <c r="E60" s="188"/>
      <c r="F60" s="182">
        <v>0</v>
      </c>
      <c r="G60" s="181">
        <v>0</v>
      </c>
    </row>
    <row r="61" spans="1:7" ht="39" customHeight="1" x14ac:dyDescent="0.25">
      <c r="A61" s="179" t="s">
        <v>779</v>
      </c>
      <c r="B61" s="178" t="s">
        <v>780</v>
      </c>
      <c r="C61" s="180" t="s">
        <v>781</v>
      </c>
      <c r="D61" s="182"/>
      <c r="E61" s="188"/>
      <c r="F61" s="182">
        <v>0</v>
      </c>
      <c r="G61" s="181">
        <v>0</v>
      </c>
    </row>
    <row r="62" spans="1:7" ht="39" customHeight="1" x14ac:dyDescent="0.25">
      <c r="A62" s="184"/>
      <c r="B62" s="183" t="s">
        <v>782</v>
      </c>
      <c r="C62" s="184" t="s">
        <v>783</v>
      </c>
      <c r="D62" s="186"/>
      <c r="E62" s="186"/>
      <c r="F62" s="186">
        <v>0</v>
      </c>
      <c r="G62" s="185">
        <v>0</v>
      </c>
    </row>
    <row r="63" spans="1:7" ht="39" customHeight="1" x14ac:dyDescent="0.25">
      <c r="A63" s="184" t="s">
        <v>784</v>
      </c>
      <c r="B63" s="183" t="s">
        <v>785</v>
      </c>
      <c r="C63" s="184" t="s">
        <v>786</v>
      </c>
      <c r="D63" s="186"/>
      <c r="E63" s="186"/>
      <c r="F63" s="186"/>
      <c r="G63" s="185"/>
    </row>
    <row r="64" spans="1:7" ht="39" customHeight="1" x14ac:dyDescent="0.25">
      <c r="A64" s="179"/>
      <c r="B64" s="178"/>
      <c r="C64" s="180"/>
      <c r="D64" s="182"/>
      <c r="E64" s="188"/>
      <c r="F64" s="182"/>
      <c r="G64" s="181"/>
    </row>
    <row r="65" spans="1:7" ht="39" customHeight="1" x14ac:dyDescent="0.25">
      <c r="A65" s="179" t="s">
        <v>787</v>
      </c>
      <c r="B65" s="178" t="s">
        <v>788</v>
      </c>
      <c r="C65" s="180" t="s">
        <v>789</v>
      </c>
      <c r="D65" s="182"/>
      <c r="E65" s="188"/>
      <c r="F65" s="182">
        <v>0</v>
      </c>
      <c r="G65" s="181">
        <v>0</v>
      </c>
    </row>
    <row r="66" spans="1:7" ht="39" customHeight="1" x14ac:dyDescent="0.25">
      <c r="A66" s="179" t="s">
        <v>790</v>
      </c>
      <c r="B66" s="178" t="s">
        <v>791</v>
      </c>
      <c r="C66" s="180" t="s">
        <v>792</v>
      </c>
      <c r="D66" s="182"/>
      <c r="E66" s="188"/>
      <c r="F66" s="182">
        <v>0</v>
      </c>
      <c r="G66" s="181">
        <v>0</v>
      </c>
    </row>
    <row r="67" spans="1:7" ht="34" customHeight="1" x14ac:dyDescent="0.25">
      <c r="A67" s="184"/>
      <c r="B67" s="183" t="s">
        <v>793</v>
      </c>
      <c r="C67" s="184" t="s">
        <v>794</v>
      </c>
      <c r="D67" s="186"/>
      <c r="E67" s="186"/>
      <c r="F67" s="186">
        <v>0</v>
      </c>
      <c r="G67" s="185">
        <v>0</v>
      </c>
    </row>
    <row r="68" spans="1:7" ht="39" customHeight="1" x14ac:dyDescent="0.25">
      <c r="A68" s="184"/>
      <c r="B68" s="183" t="s">
        <v>795</v>
      </c>
      <c r="C68" s="184" t="s">
        <v>796</v>
      </c>
      <c r="D68" s="186"/>
      <c r="E68" s="186"/>
      <c r="F68" s="186">
        <v>1011219776550</v>
      </c>
      <c r="G68" s="185">
        <v>0.973047143375947</v>
      </c>
    </row>
    <row r="69" spans="1:7" ht="39" customHeight="1" x14ac:dyDescent="0.25">
      <c r="A69" s="184" t="s">
        <v>797</v>
      </c>
      <c r="B69" s="183" t="s">
        <v>798</v>
      </c>
      <c r="C69" s="184" t="s">
        <v>799</v>
      </c>
      <c r="D69" s="186"/>
      <c r="E69" s="186"/>
      <c r="F69" s="186"/>
      <c r="G69" s="185"/>
    </row>
    <row r="70" spans="1:7" ht="39" customHeight="1" x14ac:dyDescent="0.25">
      <c r="A70" s="179"/>
      <c r="B70" s="178"/>
      <c r="C70" s="180"/>
      <c r="D70" s="182"/>
      <c r="E70" s="188"/>
      <c r="F70" s="182"/>
      <c r="G70" s="181"/>
    </row>
    <row r="71" spans="1:7" ht="39" customHeight="1" x14ac:dyDescent="0.25">
      <c r="A71" s="179" t="s">
        <v>800</v>
      </c>
      <c r="B71" s="178" t="s">
        <v>801</v>
      </c>
      <c r="C71" s="180" t="s">
        <v>802</v>
      </c>
      <c r="D71" s="182"/>
      <c r="E71" s="188"/>
      <c r="F71" s="182">
        <v>659000000</v>
      </c>
      <c r="G71" s="181">
        <v>6.3412334524595097E-4</v>
      </c>
    </row>
    <row r="72" spans="1:7" ht="39" customHeight="1" x14ac:dyDescent="0.25">
      <c r="A72" s="179" t="s">
        <v>803</v>
      </c>
      <c r="B72" s="178" t="s">
        <v>804</v>
      </c>
      <c r="C72" s="180" t="s">
        <v>805</v>
      </c>
      <c r="D72" s="182"/>
      <c r="E72" s="188"/>
      <c r="F72" s="182">
        <v>0</v>
      </c>
      <c r="G72" s="181">
        <v>0</v>
      </c>
    </row>
    <row r="73" spans="1:7" ht="47" customHeight="1" x14ac:dyDescent="0.25">
      <c r="A73" s="179" t="s">
        <v>806</v>
      </c>
      <c r="B73" s="178" t="s">
        <v>807</v>
      </c>
      <c r="C73" s="180" t="s">
        <v>808</v>
      </c>
      <c r="D73" s="182"/>
      <c r="E73" s="188"/>
      <c r="F73" s="182">
        <v>0</v>
      </c>
      <c r="G73" s="181">
        <v>0</v>
      </c>
    </row>
    <row r="74" spans="1:7" ht="45" customHeight="1" x14ac:dyDescent="0.25">
      <c r="A74" s="179" t="s">
        <v>809</v>
      </c>
      <c r="B74" s="178" t="s">
        <v>810</v>
      </c>
      <c r="C74" s="180" t="s">
        <v>811</v>
      </c>
      <c r="D74" s="182"/>
      <c r="E74" s="188"/>
      <c r="F74" s="182">
        <v>4162470414</v>
      </c>
      <c r="G74" s="181">
        <v>4.0053409156494404E-3</v>
      </c>
    </row>
    <row r="75" spans="1:7" ht="57" customHeight="1" x14ac:dyDescent="0.25">
      <c r="A75" s="179" t="s">
        <v>812</v>
      </c>
      <c r="B75" s="178" t="s">
        <v>813</v>
      </c>
      <c r="C75" s="180" t="s">
        <v>814</v>
      </c>
      <c r="D75" s="182"/>
      <c r="E75" s="188"/>
      <c r="F75" s="182">
        <v>0</v>
      </c>
      <c r="G75" s="181">
        <v>0</v>
      </c>
    </row>
    <row r="76" spans="1:7" ht="39" customHeight="1" x14ac:dyDescent="0.25">
      <c r="A76" s="179" t="s">
        <v>815</v>
      </c>
      <c r="B76" s="178" t="s">
        <v>816</v>
      </c>
      <c r="C76" s="180" t="s">
        <v>817</v>
      </c>
      <c r="D76" s="182"/>
      <c r="E76" s="188"/>
      <c r="F76" s="182">
        <v>0</v>
      </c>
      <c r="G76" s="181">
        <v>0</v>
      </c>
    </row>
    <row r="77" spans="1:7" ht="39" customHeight="1" x14ac:dyDescent="0.25">
      <c r="A77" s="179" t="s">
        <v>818</v>
      </c>
      <c r="B77" s="178" t="s">
        <v>819</v>
      </c>
      <c r="C77" s="180" t="s">
        <v>820</v>
      </c>
      <c r="D77" s="182"/>
      <c r="E77" s="188"/>
      <c r="F77" s="182">
        <v>0</v>
      </c>
      <c r="G77" s="181">
        <v>0</v>
      </c>
    </row>
    <row r="78" spans="1:7" ht="39" customHeight="1" x14ac:dyDescent="0.25">
      <c r="A78" s="184"/>
      <c r="B78" s="183" t="s">
        <v>821</v>
      </c>
      <c r="C78" s="184" t="s">
        <v>822</v>
      </c>
      <c r="D78" s="186"/>
      <c r="E78" s="186"/>
      <c r="F78" s="186">
        <v>4821470414</v>
      </c>
      <c r="G78" s="185">
        <v>4.6394642608953898E-3</v>
      </c>
    </row>
    <row r="79" spans="1:7" ht="39" customHeight="1" x14ac:dyDescent="0.25">
      <c r="A79" s="184" t="s">
        <v>823</v>
      </c>
      <c r="B79" s="183" t="s">
        <v>824</v>
      </c>
      <c r="C79" s="184" t="s">
        <v>825</v>
      </c>
      <c r="D79" s="186"/>
      <c r="E79" s="186"/>
      <c r="F79" s="186"/>
      <c r="G79" s="185"/>
    </row>
    <row r="80" spans="1:7" ht="39" customHeight="1" x14ac:dyDescent="0.25">
      <c r="A80" s="179" t="s">
        <v>826</v>
      </c>
      <c r="B80" s="178" t="s">
        <v>827</v>
      </c>
      <c r="C80" s="180" t="s">
        <v>828</v>
      </c>
      <c r="D80" s="182"/>
      <c r="E80" s="188"/>
      <c r="F80" s="182">
        <v>23188746602</v>
      </c>
      <c r="G80" s="181">
        <v>2.23133923631577E-2</v>
      </c>
    </row>
    <row r="81" spans="1:7" ht="39" customHeight="1" x14ac:dyDescent="0.25">
      <c r="A81" s="179"/>
      <c r="B81" s="178"/>
      <c r="C81" s="180"/>
      <c r="D81" s="182"/>
      <c r="E81" s="188"/>
      <c r="F81" s="182"/>
      <c r="G81" s="181"/>
    </row>
    <row r="82" spans="1:7" ht="39" customHeight="1" x14ac:dyDescent="0.25">
      <c r="A82" s="179" t="s">
        <v>829</v>
      </c>
      <c r="B82" s="178" t="s">
        <v>830</v>
      </c>
      <c r="C82" s="180" t="s">
        <v>831</v>
      </c>
      <c r="D82" s="182"/>
      <c r="E82" s="188"/>
      <c r="F82" s="182">
        <v>23188746602</v>
      </c>
      <c r="G82" s="181">
        <v>2.23133923631577E-2</v>
      </c>
    </row>
    <row r="83" spans="1:7" ht="39" customHeight="1" x14ac:dyDescent="0.25">
      <c r="A83" s="179" t="s">
        <v>832</v>
      </c>
      <c r="B83" s="178" t="s">
        <v>833</v>
      </c>
      <c r="C83" s="180" t="s">
        <v>834</v>
      </c>
      <c r="D83" s="182"/>
      <c r="E83" s="188"/>
      <c r="F83" s="182">
        <v>0</v>
      </c>
      <c r="G83" s="181">
        <v>0</v>
      </c>
    </row>
    <row r="84" spans="1:7" ht="39" customHeight="1" x14ac:dyDescent="0.25">
      <c r="A84" s="179" t="s">
        <v>835</v>
      </c>
      <c r="B84" s="178" t="s">
        <v>836</v>
      </c>
      <c r="C84" s="180" t="s">
        <v>837</v>
      </c>
      <c r="D84" s="182"/>
      <c r="E84" s="188"/>
      <c r="F84" s="182">
        <v>0</v>
      </c>
      <c r="G84" s="181">
        <v>0</v>
      </c>
    </row>
    <row r="85" spans="1:7" ht="39" customHeight="1" x14ac:dyDescent="0.25">
      <c r="A85" s="179"/>
      <c r="B85" s="178"/>
      <c r="C85" s="180"/>
      <c r="D85" s="182"/>
      <c r="E85" s="188"/>
      <c r="F85" s="182"/>
      <c r="G85" s="181"/>
    </row>
    <row r="86" spans="1:7" ht="39" customHeight="1" x14ac:dyDescent="0.25">
      <c r="A86" s="179" t="s">
        <v>838</v>
      </c>
      <c r="B86" s="178" t="s">
        <v>839</v>
      </c>
      <c r="C86" s="180" t="s">
        <v>840</v>
      </c>
      <c r="D86" s="182"/>
      <c r="E86" s="188"/>
      <c r="F86" s="182">
        <v>0</v>
      </c>
      <c r="G86" s="181">
        <v>0</v>
      </c>
    </row>
    <row r="87" spans="1:7" ht="39" customHeight="1" x14ac:dyDescent="0.25">
      <c r="A87" s="184"/>
      <c r="B87" s="183" t="s">
        <v>841</v>
      </c>
      <c r="C87" s="184" t="s">
        <v>842</v>
      </c>
      <c r="D87" s="186"/>
      <c r="E87" s="186"/>
      <c r="F87" s="186">
        <v>23188746602</v>
      </c>
      <c r="G87" s="185">
        <v>2.23133923631577E-2</v>
      </c>
    </row>
    <row r="88" spans="1:7" ht="39" customHeight="1" x14ac:dyDescent="0.25">
      <c r="A88" s="184" t="s">
        <v>843</v>
      </c>
      <c r="B88" s="183" t="s">
        <v>844</v>
      </c>
      <c r="C88" s="184" t="s">
        <v>845</v>
      </c>
      <c r="D88" s="186"/>
      <c r="E88" s="186"/>
      <c r="F88" s="186">
        <v>1039229993566</v>
      </c>
      <c r="G88" s="185">
        <v>1</v>
      </c>
    </row>
    <row r="89" spans="1:7" ht="16.899999999999999" customHeight="1" x14ac:dyDescent="0.25">
      <c r="A89" s="66"/>
      <c r="E89" s="17"/>
    </row>
    <row r="90" spans="1:7" ht="16.899999999999999" customHeight="1" x14ac:dyDescent="0.25">
      <c r="A90" s="17" t="s">
        <v>10</v>
      </c>
      <c r="E90" s="17" t="s">
        <v>11</v>
      </c>
    </row>
    <row r="91" spans="1:7" ht="16.899999999999999" customHeight="1" x14ac:dyDescent="0.25">
      <c r="A91" s="18" t="s">
        <v>12</v>
      </c>
      <c r="E91" s="18" t="s">
        <v>13</v>
      </c>
    </row>
    <row r="92" spans="1:7" ht="16.899999999999999" customHeight="1" x14ac:dyDescent="0.25"/>
    <row r="93" spans="1:7" ht="16.899999999999999" customHeight="1" x14ac:dyDescent="0.25">
      <c r="A93" s="25"/>
      <c r="E93" s="25"/>
    </row>
    <row r="94" spans="1:7" ht="16.899999999999999" customHeight="1" x14ac:dyDescent="0.25"/>
    <row r="95" spans="1:7" ht="16.899999999999999" customHeight="1" x14ac:dyDescent="0.25"/>
    <row r="96" spans="1:7" ht="16.899999999999999" customHeight="1" x14ac:dyDescent="0.25"/>
    <row r="97" spans="1:7" ht="16.899999999999999" customHeight="1" x14ac:dyDescent="0.25"/>
    <row r="98" spans="1:7" ht="16.899999999999999" customHeight="1" x14ac:dyDescent="0.25"/>
    <row r="99" spans="1:7" ht="16.899999999999999" customHeight="1" x14ac:dyDescent="0.25"/>
    <row r="100" spans="1:7" ht="16.899999999999999" customHeight="1" x14ac:dyDescent="0.25">
      <c r="A100" s="32" t="s">
        <v>14</v>
      </c>
      <c r="B100" s="29"/>
      <c r="C100" s="29"/>
      <c r="E100" s="32" t="s">
        <v>1217</v>
      </c>
      <c r="F100" s="29"/>
      <c r="G100" s="29"/>
    </row>
    <row r="101" spans="1:7" ht="16.899999999999999" customHeight="1" x14ac:dyDescent="0.25">
      <c r="A101" s="33" t="s">
        <v>1224</v>
      </c>
      <c r="E101" s="33" t="s">
        <v>1225</v>
      </c>
    </row>
    <row r="102" spans="1:7" ht="16.899999999999999" customHeight="1" x14ac:dyDescent="0.25">
      <c r="A102" s="34" t="s">
        <v>1226</v>
      </c>
      <c r="E102" s="34" t="s">
        <v>1227</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oddFooter>&amp;L_x000D_&amp;1#&amp;"Calibri"&amp;9&amp;K000000 Classified: Public</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90" zoomScaleNormal="100" zoomScaleSheetLayoutView="90" workbookViewId="0">
      <selection activeCell="D8" sqref="D8:G8"/>
    </sheetView>
  </sheetViews>
  <sheetFormatPr defaultColWidth="8.7265625" defaultRowHeight="12.5" x14ac:dyDescent="0.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x14ac:dyDescent="0.25">
      <c r="A1" s="202" t="s">
        <v>647</v>
      </c>
      <c r="B1" s="202"/>
      <c r="C1" s="202"/>
      <c r="D1" s="202"/>
      <c r="E1" s="202"/>
      <c r="F1" s="202"/>
      <c r="G1" s="202"/>
    </row>
    <row r="2" spans="1:7" ht="57" customHeight="1" x14ac:dyDescent="0.25">
      <c r="A2" s="203" t="s">
        <v>646</v>
      </c>
      <c r="B2" s="203"/>
      <c r="C2" s="203"/>
      <c r="D2" s="203"/>
      <c r="E2" s="203"/>
      <c r="F2" s="203"/>
      <c r="G2" s="203"/>
    </row>
    <row r="3" spans="1:7" ht="43.9" customHeight="1" x14ac:dyDescent="0.25">
      <c r="A3" s="204" t="s">
        <v>148</v>
      </c>
      <c r="B3" s="204"/>
      <c r="C3" s="204"/>
      <c r="D3" s="204"/>
      <c r="E3" s="204"/>
      <c r="F3" s="204"/>
      <c r="G3" s="204"/>
    </row>
    <row r="4" spans="1:7" ht="9.4" customHeight="1" x14ac:dyDescent="0.25"/>
    <row r="5" spans="1:7" x14ac:dyDescent="0.25">
      <c r="A5" s="205" t="s">
        <v>1216</v>
      </c>
      <c r="B5" s="205"/>
      <c r="C5" s="205"/>
      <c r="D5" s="205"/>
      <c r="E5" s="205"/>
      <c r="F5" s="205"/>
      <c r="G5" s="205"/>
    </row>
    <row r="7" spans="1:7" ht="16.899999999999999" customHeight="1" x14ac:dyDescent="0.25">
      <c r="A7" s="118" t="s">
        <v>2</v>
      </c>
      <c r="D7" s="196" t="s">
        <v>1217</v>
      </c>
      <c r="E7" s="196"/>
      <c r="F7" s="196"/>
      <c r="G7" s="196"/>
    </row>
    <row r="8" spans="1:7" ht="16.899999999999999" customHeight="1" x14ac:dyDescent="0.25">
      <c r="A8" s="37" t="s">
        <v>15</v>
      </c>
      <c r="D8" s="216" t="s">
        <v>1218</v>
      </c>
      <c r="E8" s="216"/>
      <c r="F8" s="216"/>
      <c r="G8" s="216"/>
    </row>
    <row r="9" spans="1:7" ht="16.899999999999999" customHeight="1" x14ac:dyDescent="0.25">
      <c r="A9" s="118" t="s">
        <v>3</v>
      </c>
      <c r="D9" s="196" t="s">
        <v>1219</v>
      </c>
      <c r="E9" s="196"/>
      <c r="F9" s="196"/>
      <c r="G9" s="196"/>
    </row>
    <row r="10" spans="1:7" ht="16.899999999999999" customHeight="1" x14ac:dyDescent="0.25">
      <c r="A10" s="37" t="s">
        <v>4</v>
      </c>
      <c r="D10" s="216" t="s">
        <v>1220</v>
      </c>
      <c r="E10" s="216"/>
      <c r="F10" s="216"/>
      <c r="G10" s="216"/>
    </row>
    <row r="11" spans="1:7" ht="16.899999999999999" customHeight="1" x14ac:dyDescent="0.25">
      <c r="A11" s="118" t="s">
        <v>5</v>
      </c>
      <c r="D11" s="196" t="s">
        <v>1221</v>
      </c>
      <c r="E11" s="196"/>
      <c r="F11" s="196"/>
      <c r="G11" s="196"/>
    </row>
    <row r="12" spans="1:7" ht="16.899999999999999" customHeight="1" x14ac:dyDescent="0.25">
      <c r="A12" s="37" t="s">
        <v>6</v>
      </c>
      <c r="D12" s="216" t="s">
        <v>1239</v>
      </c>
      <c r="E12" s="216"/>
      <c r="F12" s="216"/>
      <c r="G12" s="216"/>
    </row>
    <row r="13" spans="1:7" ht="16.899999999999999" customHeight="1" x14ac:dyDescent="0.25">
      <c r="A13" s="118" t="s">
        <v>7</v>
      </c>
      <c r="D13" s="196" t="s">
        <v>1222</v>
      </c>
      <c r="E13" s="196"/>
      <c r="F13" s="196"/>
      <c r="G13" s="196"/>
    </row>
    <row r="14" spans="1:7" ht="16.899999999999999" customHeight="1" x14ac:dyDescent="0.25">
      <c r="A14" s="37" t="s">
        <v>8</v>
      </c>
      <c r="D14" s="216" t="s">
        <v>1223</v>
      </c>
      <c r="E14" s="216"/>
      <c r="F14" s="216"/>
      <c r="G14" s="216"/>
    </row>
    <row r="16" spans="1:7" ht="39" customHeight="1" x14ac:dyDescent="0.25">
      <c r="A16" s="209" t="s">
        <v>149</v>
      </c>
      <c r="B16" s="211" t="s">
        <v>150</v>
      </c>
      <c r="C16" s="211" t="s">
        <v>151</v>
      </c>
      <c r="D16" s="214" t="s">
        <v>1232</v>
      </c>
      <c r="E16" s="215"/>
      <c r="F16" s="214" t="s">
        <v>1233</v>
      </c>
      <c r="G16" s="215"/>
    </row>
    <row r="17" spans="1:10" ht="39" customHeight="1" x14ac:dyDescent="0.25">
      <c r="A17" s="210"/>
      <c r="B17" s="212"/>
      <c r="C17" s="213"/>
      <c r="D17" s="38" t="str">
        <f>BCKetQuaHoatDong_06028!D18</f>
        <v>Quý IV năm 2024
Quarter IV 2024</v>
      </c>
      <c r="E17" s="39" t="s">
        <v>152</v>
      </c>
      <c r="F17" s="10" t="s">
        <v>1234</v>
      </c>
      <c r="G17" s="39" t="s">
        <v>152</v>
      </c>
    </row>
    <row r="18" spans="1:10" s="3" customFormat="1" ht="25" x14ac:dyDescent="0.3">
      <c r="A18" s="40" t="s">
        <v>335</v>
      </c>
      <c r="B18" s="41" t="s">
        <v>153</v>
      </c>
      <c r="C18" s="42"/>
      <c r="D18" s="22">
        <v>26049648796</v>
      </c>
      <c r="E18" s="22">
        <v>206569286790</v>
      </c>
      <c r="F18" s="22">
        <v>9846475693</v>
      </c>
      <c r="G18" s="22">
        <v>177421761865</v>
      </c>
    </row>
    <row r="19" spans="1:10" ht="25" x14ac:dyDescent="0.3">
      <c r="A19" s="43" t="s">
        <v>336</v>
      </c>
      <c r="B19" s="44" t="s">
        <v>154</v>
      </c>
      <c r="C19" s="45"/>
      <c r="D19" s="24">
        <v>8303005107</v>
      </c>
      <c r="E19" s="24">
        <v>20911105291</v>
      </c>
      <c r="F19" s="24">
        <v>1809155643</v>
      </c>
      <c r="G19" s="24">
        <v>17782463989</v>
      </c>
      <c r="J19" s="3"/>
    </row>
    <row r="20" spans="1:10" ht="25" x14ac:dyDescent="0.3">
      <c r="A20" s="43" t="s">
        <v>337</v>
      </c>
      <c r="B20" s="44" t="s">
        <v>155</v>
      </c>
      <c r="C20" s="46"/>
      <c r="D20" s="24">
        <v>0</v>
      </c>
      <c r="E20" s="24">
        <v>0</v>
      </c>
      <c r="F20" s="24">
        <v>0</v>
      </c>
      <c r="G20" s="24">
        <v>447808219</v>
      </c>
      <c r="J20" s="3"/>
    </row>
    <row r="21" spans="1:10" ht="25" x14ac:dyDescent="0.3">
      <c r="A21" s="43" t="s">
        <v>273</v>
      </c>
      <c r="B21" s="44" t="s">
        <v>156</v>
      </c>
      <c r="C21" s="46"/>
      <c r="D21" s="24">
        <v>0</v>
      </c>
      <c r="E21" s="24">
        <v>0</v>
      </c>
      <c r="F21" s="24">
        <v>0</v>
      </c>
      <c r="G21" s="24">
        <v>0</v>
      </c>
      <c r="J21" s="3"/>
    </row>
    <row r="22" spans="1:10" ht="25" x14ac:dyDescent="0.3">
      <c r="A22" s="43" t="s">
        <v>653</v>
      </c>
      <c r="B22" s="44" t="s">
        <v>157</v>
      </c>
      <c r="C22" s="46"/>
      <c r="D22" s="24">
        <v>0</v>
      </c>
      <c r="E22" s="24">
        <v>0</v>
      </c>
      <c r="F22" s="24">
        <v>0</v>
      </c>
      <c r="G22" s="24">
        <v>447808219</v>
      </c>
      <c r="J22" s="3"/>
    </row>
    <row r="23" spans="1:10" ht="25" x14ac:dyDescent="0.3">
      <c r="A23" s="43" t="s">
        <v>338</v>
      </c>
      <c r="B23" s="44" t="s">
        <v>269</v>
      </c>
      <c r="C23" s="46"/>
      <c r="D23" s="24">
        <v>0</v>
      </c>
      <c r="E23" s="24">
        <v>0</v>
      </c>
      <c r="F23" s="24">
        <v>0</v>
      </c>
      <c r="G23" s="24">
        <v>0</v>
      </c>
      <c r="J23" s="3"/>
    </row>
    <row r="24" spans="1:10" ht="25" x14ac:dyDescent="0.3">
      <c r="A24" s="43" t="s">
        <v>272</v>
      </c>
      <c r="B24" s="44" t="s">
        <v>271</v>
      </c>
      <c r="C24" s="46"/>
      <c r="D24" s="24">
        <v>0</v>
      </c>
      <c r="E24" s="24">
        <v>0</v>
      </c>
      <c r="F24" s="24">
        <v>0</v>
      </c>
      <c r="G24" s="24">
        <v>0</v>
      </c>
      <c r="J24" s="3"/>
    </row>
    <row r="25" spans="1:10" ht="25" x14ac:dyDescent="0.3">
      <c r="A25" s="43" t="s">
        <v>274</v>
      </c>
      <c r="B25" s="47" t="s">
        <v>158</v>
      </c>
      <c r="C25" s="46"/>
      <c r="D25" s="24">
        <v>18631360453</v>
      </c>
      <c r="E25" s="24">
        <v>90925041285</v>
      </c>
      <c r="F25" s="24">
        <v>280037950</v>
      </c>
      <c r="G25" s="24">
        <v>-5707258448</v>
      </c>
      <c r="J25" s="3"/>
    </row>
    <row r="26" spans="1:10" ht="25" x14ac:dyDescent="0.3">
      <c r="A26" s="43" t="s">
        <v>275</v>
      </c>
      <c r="B26" s="47" t="s">
        <v>159</v>
      </c>
      <c r="C26" s="46"/>
      <c r="D26" s="24">
        <v>-926954113</v>
      </c>
      <c r="E26" s="24">
        <v>94690902865</v>
      </c>
      <c r="F26" s="24">
        <v>7757282100</v>
      </c>
      <c r="G26" s="24">
        <v>164898748105</v>
      </c>
      <c r="J26" s="3"/>
    </row>
    <row r="27" spans="1:10" ht="25" x14ac:dyDescent="0.3">
      <c r="A27" s="43" t="s">
        <v>339</v>
      </c>
      <c r="B27" s="47" t="s">
        <v>160</v>
      </c>
      <c r="C27" s="46"/>
      <c r="D27" s="24">
        <v>42237349</v>
      </c>
      <c r="E27" s="24">
        <v>42237349</v>
      </c>
      <c r="F27" s="24">
        <v>0</v>
      </c>
      <c r="G27" s="24">
        <v>0</v>
      </c>
      <c r="J27" s="3"/>
    </row>
    <row r="28" spans="1:10" ht="25" x14ac:dyDescent="0.3">
      <c r="A28" s="43" t="s">
        <v>276</v>
      </c>
      <c r="B28" s="47" t="s">
        <v>161</v>
      </c>
      <c r="C28" s="46"/>
      <c r="D28" s="24">
        <v>0</v>
      </c>
      <c r="E28" s="24">
        <v>0</v>
      </c>
      <c r="F28" s="24">
        <v>0</v>
      </c>
      <c r="G28" s="24">
        <v>0</v>
      </c>
      <c r="J28" s="3"/>
    </row>
    <row r="29" spans="1:10" ht="25" x14ac:dyDescent="0.3">
      <c r="A29" s="43" t="s">
        <v>340</v>
      </c>
      <c r="B29" s="47" t="s">
        <v>162</v>
      </c>
      <c r="C29" s="46"/>
      <c r="D29" s="24">
        <v>0</v>
      </c>
      <c r="E29" s="24">
        <v>0</v>
      </c>
      <c r="F29" s="24">
        <v>0</v>
      </c>
      <c r="G29" s="24">
        <v>0</v>
      </c>
      <c r="J29" s="3"/>
    </row>
    <row r="30" spans="1:10" ht="50" x14ac:dyDescent="0.3">
      <c r="A30" s="43" t="s">
        <v>341</v>
      </c>
      <c r="B30" s="47" t="s">
        <v>163</v>
      </c>
      <c r="C30" s="46"/>
      <c r="D30" s="24">
        <v>0</v>
      </c>
      <c r="E30" s="24">
        <v>0</v>
      </c>
      <c r="F30" s="24">
        <v>0</v>
      </c>
      <c r="G30" s="24">
        <v>0</v>
      </c>
      <c r="J30" s="3"/>
    </row>
    <row r="31" spans="1:10" s="3" customFormat="1" ht="25" x14ac:dyDescent="0.3">
      <c r="A31" s="40" t="s">
        <v>296</v>
      </c>
      <c r="B31" s="41" t="s">
        <v>164</v>
      </c>
      <c r="C31" s="42"/>
      <c r="D31" s="22">
        <v>224166241</v>
      </c>
      <c r="E31" s="22">
        <v>1357262187</v>
      </c>
      <c r="F31" s="22">
        <v>600924928</v>
      </c>
      <c r="G31" s="22">
        <v>1880878001</v>
      </c>
    </row>
    <row r="32" spans="1:10" ht="25" x14ac:dyDescent="0.3">
      <c r="A32" s="43" t="s">
        <v>165</v>
      </c>
      <c r="B32" s="47" t="s">
        <v>166</v>
      </c>
      <c r="C32" s="46"/>
      <c r="D32" s="24">
        <v>224166241</v>
      </c>
      <c r="E32" s="24">
        <v>1357262187</v>
      </c>
      <c r="F32" s="24">
        <v>600924928</v>
      </c>
      <c r="G32" s="24">
        <v>1875878001</v>
      </c>
      <c r="J32" s="3"/>
    </row>
    <row r="33" spans="1:10" ht="25" x14ac:dyDescent="0.3">
      <c r="A33" s="48" t="s">
        <v>654</v>
      </c>
      <c r="B33" s="44" t="s">
        <v>167</v>
      </c>
      <c r="C33" s="45"/>
      <c r="D33" s="24">
        <v>223974965</v>
      </c>
      <c r="E33" s="24">
        <v>1352725337</v>
      </c>
      <c r="F33" s="24">
        <v>599664547</v>
      </c>
      <c r="G33" s="24">
        <v>1871634976</v>
      </c>
      <c r="J33" s="3"/>
    </row>
    <row r="34" spans="1:10" ht="25" x14ac:dyDescent="0.3">
      <c r="A34" s="48" t="s">
        <v>42</v>
      </c>
      <c r="B34" s="44" t="s">
        <v>168</v>
      </c>
      <c r="C34" s="45"/>
      <c r="D34" s="24">
        <v>191276</v>
      </c>
      <c r="E34" s="24">
        <v>4536850</v>
      </c>
      <c r="F34" s="24">
        <v>1260381</v>
      </c>
      <c r="G34" s="24">
        <v>4243025</v>
      </c>
      <c r="J34" s="3"/>
    </row>
    <row r="35" spans="1:10" ht="25" x14ac:dyDescent="0.3">
      <c r="A35" s="48" t="s">
        <v>169</v>
      </c>
      <c r="B35" s="44" t="s">
        <v>170</v>
      </c>
      <c r="C35" s="46"/>
      <c r="D35" s="24">
        <v>0</v>
      </c>
      <c r="E35" s="24">
        <v>0</v>
      </c>
      <c r="F35" s="24">
        <v>0</v>
      </c>
      <c r="G35" s="24">
        <v>0</v>
      </c>
      <c r="J35" s="3"/>
    </row>
    <row r="36" spans="1:10" ht="25" x14ac:dyDescent="0.3">
      <c r="A36" s="48" t="s">
        <v>171</v>
      </c>
      <c r="B36" s="44" t="s">
        <v>172</v>
      </c>
      <c r="C36" s="46"/>
      <c r="D36" s="24">
        <v>0</v>
      </c>
      <c r="E36" s="24">
        <v>0</v>
      </c>
      <c r="F36" s="24">
        <v>0</v>
      </c>
      <c r="G36" s="24">
        <v>0</v>
      </c>
      <c r="J36" s="3"/>
    </row>
    <row r="37" spans="1:10" ht="37.5" x14ac:dyDescent="0.3">
      <c r="A37" s="48" t="s">
        <v>173</v>
      </c>
      <c r="B37" s="44" t="s">
        <v>174</v>
      </c>
      <c r="C37" s="46"/>
      <c r="D37" s="24">
        <v>0</v>
      </c>
      <c r="E37" s="24">
        <v>0</v>
      </c>
      <c r="F37" s="24">
        <v>0</v>
      </c>
      <c r="G37" s="24">
        <v>0</v>
      </c>
      <c r="J37" s="3"/>
    </row>
    <row r="38" spans="1:10" ht="25" x14ac:dyDescent="0.3">
      <c r="A38" s="48" t="s">
        <v>297</v>
      </c>
      <c r="B38" s="44" t="s">
        <v>175</v>
      </c>
      <c r="C38" s="46"/>
      <c r="D38" s="24">
        <v>0</v>
      </c>
      <c r="E38" s="24">
        <v>0</v>
      </c>
      <c r="F38" s="24">
        <v>0</v>
      </c>
      <c r="G38" s="24">
        <v>5000000</v>
      </c>
      <c r="J38" s="3"/>
    </row>
    <row r="39" spans="1:10" s="3" customFormat="1" ht="25" x14ac:dyDescent="0.3">
      <c r="A39" s="40" t="s">
        <v>298</v>
      </c>
      <c r="B39" s="41" t="s">
        <v>176</v>
      </c>
      <c r="C39" s="42"/>
      <c r="D39" s="22">
        <v>4984208483</v>
      </c>
      <c r="E39" s="22">
        <v>17831814169</v>
      </c>
      <c r="F39" s="22">
        <v>4497427159</v>
      </c>
      <c r="G39" s="22">
        <v>18009340517</v>
      </c>
    </row>
    <row r="40" spans="1:10" ht="25" x14ac:dyDescent="0.3">
      <c r="A40" s="48" t="s">
        <v>342</v>
      </c>
      <c r="B40" s="44" t="s">
        <v>177</v>
      </c>
      <c r="C40" s="46"/>
      <c r="D40" s="24">
        <v>4471923693</v>
      </c>
      <c r="E40" s="24">
        <v>15851510134</v>
      </c>
      <c r="F40" s="24">
        <v>4028908891</v>
      </c>
      <c r="G40" s="24">
        <v>16066394148</v>
      </c>
      <c r="J40" s="3"/>
    </row>
    <row r="41" spans="1:10" ht="25" x14ac:dyDescent="0.3">
      <c r="A41" s="48" t="s">
        <v>178</v>
      </c>
      <c r="B41" s="44" t="s">
        <v>179</v>
      </c>
      <c r="C41" s="45"/>
      <c r="D41" s="24">
        <v>179649366</v>
      </c>
      <c r="E41" s="24">
        <v>653340622</v>
      </c>
      <c r="F41" s="24">
        <v>181539900</v>
      </c>
      <c r="G41" s="24">
        <v>690257018</v>
      </c>
      <c r="J41" s="3"/>
    </row>
    <row r="42" spans="1:10" ht="25" x14ac:dyDescent="0.3">
      <c r="A42" s="14" t="s">
        <v>23</v>
      </c>
      <c r="B42" s="49" t="s">
        <v>180</v>
      </c>
      <c r="C42" s="45"/>
      <c r="D42" s="24">
        <v>153323098</v>
      </c>
      <c r="E42" s="24">
        <v>543480347</v>
      </c>
      <c r="F42" s="24">
        <v>138134018</v>
      </c>
      <c r="G42" s="24">
        <v>550847804</v>
      </c>
      <c r="J42" s="3"/>
    </row>
    <row r="43" spans="1:10" ht="25" x14ac:dyDescent="0.3">
      <c r="A43" s="14" t="s">
        <v>24</v>
      </c>
      <c r="B43" s="49" t="s">
        <v>181</v>
      </c>
      <c r="C43" s="45"/>
      <c r="D43" s="24">
        <v>6600000</v>
      </c>
      <c r="E43" s="24">
        <v>37800000</v>
      </c>
      <c r="F43" s="24">
        <v>24750000</v>
      </c>
      <c r="G43" s="24">
        <v>72750000</v>
      </c>
      <c r="J43" s="3"/>
    </row>
    <row r="44" spans="1:10" ht="50" x14ac:dyDescent="0.3">
      <c r="A44" s="14" t="s">
        <v>655</v>
      </c>
      <c r="B44" s="49" t="s">
        <v>182</v>
      </c>
      <c r="C44" s="45"/>
      <c r="D44" s="24">
        <v>19726268</v>
      </c>
      <c r="E44" s="24">
        <v>72060275</v>
      </c>
      <c r="F44" s="24">
        <v>18655882</v>
      </c>
      <c r="G44" s="24">
        <v>66659214</v>
      </c>
      <c r="J44" s="3"/>
    </row>
    <row r="45" spans="1:10" ht="25" x14ac:dyDescent="0.3">
      <c r="A45" s="48" t="s">
        <v>183</v>
      </c>
      <c r="B45" s="44" t="s">
        <v>184</v>
      </c>
      <c r="C45" s="45"/>
      <c r="D45" s="24">
        <v>84327703</v>
      </c>
      <c r="E45" s="24">
        <v>313828654</v>
      </c>
      <c r="F45" s="24">
        <v>77636827</v>
      </c>
      <c r="G45" s="24">
        <v>310547178</v>
      </c>
      <c r="J45" s="3"/>
    </row>
    <row r="46" spans="1:10" ht="25" x14ac:dyDescent="0.3">
      <c r="A46" s="48" t="s">
        <v>185</v>
      </c>
      <c r="B46" s="44" t="s">
        <v>186</v>
      </c>
      <c r="C46" s="45"/>
      <c r="D46" s="24">
        <v>108538529</v>
      </c>
      <c r="E46" s="24">
        <v>434001029</v>
      </c>
      <c r="F46" s="24">
        <v>108487500</v>
      </c>
      <c r="G46" s="24">
        <v>433950008</v>
      </c>
      <c r="J46" s="3"/>
    </row>
    <row r="47" spans="1:10" ht="25" x14ac:dyDescent="0.3">
      <c r="A47" s="48" t="s">
        <v>187</v>
      </c>
      <c r="B47" s="44" t="s">
        <v>188</v>
      </c>
      <c r="C47" s="45"/>
      <c r="D47" s="24">
        <v>39600000</v>
      </c>
      <c r="E47" s="24">
        <v>158400000</v>
      </c>
      <c r="F47" s="24">
        <v>39600000</v>
      </c>
      <c r="G47" s="24">
        <v>158400000</v>
      </c>
      <c r="J47" s="3"/>
    </row>
    <row r="48" spans="1:10" ht="25" x14ac:dyDescent="0.3">
      <c r="A48" s="48" t="s">
        <v>189</v>
      </c>
      <c r="B48" s="44" t="s">
        <v>190</v>
      </c>
      <c r="C48" s="45"/>
      <c r="D48" s="24">
        <v>0</v>
      </c>
      <c r="E48" s="24">
        <v>0</v>
      </c>
      <c r="F48" s="24">
        <v>0</v>
      </c>
      <c r="G48" s="24">
        <v>0</v>
      </c>
      <c r="J48" s="3"/>
    </row>
    <row r="49" spans="1:10" ht="25" x14ac:dyDescent="0.3">
      <c r="A49" s="15" t="s">
        <v>343</v>
      </c>
      <c r="B49" s="49" t="s">
        <v>191</v>
      </c>
      <c r="C49" s="45"/>
      <c r="D49" s="24">
        <v>0</v>
      </c>
      <c r="E49" s="24">
        <v>0</v>
      </c>
      <c r="F49" s="24">
        <v>0</v>
      </c>
      <c r="G49" s="24">
        <v>0</v>
      </c>
      <c r="J49" s="3"/>
    </row>
    <row r="50" spans="1:10" ht="25" x14ac:dyDescent="0.3">
      <c r="A50" s="15" t="s">
        <v>344</v>
      </c>
      <c r="B50" s="49" t="s">
        <v>192</v>
      </c>
      <c r="C50" s="45"/>
      <c r="D50" s="24">
        <v>0</v>
      </c>
      <c r="E50" s="24">
        <v>0</v>
      </c>
      <c r="F50" s="24">
        <v>0</v>
      </c>
      <c r="G50" s="24">
        <v>0</v>
      </c>
      <c r="J50" s="3"/>
    </row>
    <row r="51" spans="1:10" ht="25" x14ac:dyDescent="0.3">
      <c r="A51" s="48" t="s">
        <v>193</v>
      </c>
      <c r="B51" s="44" t="s">
        <v>194</v>
      </c>
      <c r="C51" s="45"/>
      <c r="D51" s="24">
        <v>21146269</v>
      </c>
      <c r="E51" s="24">
        <v>137637245</v>
      </c>
      <c r="F51" s="24">
        <v>0</v>
      </c>
      <c r="G51" s="24">
        <v>132035760</v>
      </c>
      <c r="J51" s="3"/>
    </row>
    <row r="52" spans="1:10" ht="25" x14ac:dyDescent="0.3">
      <c r="A52" s="48" t="s">
        <v>299</v>
      </c>
      <c r="B52" s="44" t="s">
        <v>195</v>
      </c>
      <c r="C52" s="45"/>
      <c r="D52" s="24">
        <v>42857923</v>
      </c>
      <c r="E52" s="24">
        <v>170176485</v>
      </c>
      <c r="F52" s="24">
        <v>41589041</v>
      </c>
      <c r="G52" s="24">
        <v>169728605</v>
      </c>
      <c r="J52" s="3"/>
    </row>
    <row r="53" spans="1:10" ht="25" x14ac:dyDescent="0.3">
      <c r="A53" s="48" t="s">
        <v>196</v>
      </c>
      <c r="B53" s="44" t="s">
        <v>197</v>
      </c>
      <c r="C53" s="45"/>
      <c r="D53" s="24">
        <v>0</v>
      </c>
      <c r="E53" s="24">
        <v>0</v>
      </c>
      <c r="F53" s="24">
        <v>0</v>
      </c>
      <c r="G53" s="24">
        <v>0</v>
      </c>
      <c r="J53" s="3"/>
    </row>
    <row r="54" spans="1:10" ht="25" x14ac:dyDescent="0.3">
      <c r="A54" s="48" t="s">
        <v>300</v>
      </c>
      <c r="B54" s="50" t="s">
        <v>198</v>
      </c>
      <c r="C54" s="45"/>
      <c r="D54" s="24">
        <v>36165000</v>
      </c>
      <c r="E54" s="24">
        <v>112920000</v>
      </c>
      <c r="F54" s="24">
        <v>19665000</v>
      </c>
      <c r="G54" s="24">
        <v>48027800</v>
      </c>
      <c r="J54" s="3"/>
    </row>
    <row r="55" spans="1:10" ht="25" x14ac:dyDescent="0.3">
      <c r="A55" s="15" t="s">
        <v>38</v>
      </c>
      <c r="B55" s="51" t="s">
        <v>199</v>
      </c>
      <c r="C55" s="45"/>
      <c r="D55" s="24">
        <v>12000000</v>
      </c>
      <c r="E55" s="24">
        <v>48000000</v>
      </c>
      <c r="F55" s="24">
        <v>12000000</v>
      </c>
      <c r="G55" s="24">
        <v>38000000</v>
      </c>
      <c r="J55" s="3"/>
    </row>
    <row r="56" spans="1:10" ht="25" x14ac:dyDescent="0.3">
      <c r="A56" s="15" t="s">
        <v>200</v>
      </c>
      <c r="B56" s="51" t="s">
        <v>201</v>
      </c>
      <c r="C56" s="45"/>
      <c r="D56" s="24">
        <v>0</v>
      </c>
      <c r="E56" s="24">
        <v>0</v>
      </c>
      <c r="F56" s="24">
        <v>0</v>
      </c>
      <c r="G56" s="24">
        <v>0</v>
      </c>
      <c r="J56" s="3"/>
    </row>
    <row r="57" spans="1:10" ht="25" x14ac:dyDescent="0.3">
      <c r="A57" s="15" t="s">
        <v>202</v>
      </c>
      <c r="B57" s="51" t="s">
        <v>203</v>
      </c>
      <c r="C57" s="46"/>
      <c r="D57" s="24">
        <v>0</v>
      </c>
      <c r="E57" s="24">
        <v>0</v>
      </c>
      <c r="F57" s="24">
        <v>0</v>
      </c>
      <c r="G57" s="24">
        <v>0</v>
      </c>
      <c r="J57" s="3"/>
    </row>
    <row r="58" spans="1:10" ht="25" x14ac:dyDescent="0.3">
      <c r="A58" s="15" t="s">
        <v>301</v>
      </c>
      <c r="B58" s="51" t="s">
        <v>204</v>
      </c>
      <c r="C58" s="45"/>
      <c r="D58" s="24">
        <v>0</v>
      </c>
      <c r="E58" s="24">
        <v>0</v>
      </c>
      <c r="F58" s="24">
        <v>0</v>
      </c>
      <c r="G58" s="24">
        <v>0</v>
      </c>
      <c r="J58" s="3"/>
    </row>
    <row r="59" spans="1:10" ht="25" x14ac:dyDescent="0.3">
      <c r="A59" s="15" t="s">
        <v>39</v>
      </c>
      <c r="B59" s="51" t="s">
        <v>205</v>
      </c>
      <c r="C59" s="46"/>
      <c r="D59" s="24">
        <v>0</v>
      </c>
      <c r="E59" s="24">
        <v>0</v>
      </c>
      <c r="F59" s="24">
        <v>0</v>
      </c>
      <c r="G59" s="24">
        <v>0</v>
      </c>
      <c r="J59" s="3"/>
    </row>
    <row r="60" spans="1:10" ht="25" x14ac:dyDescent="0.3">
      <c r="A60" s="15" t="s">
        <v>302</v>
      </c>
      <c r="B60" s="51" t="s">
        <v>206</v>
      </c>
      <c r="C60" s="46"/>
      <c r="D60" s="24">
        <v>0</v>
      </c>
      <c r="E60" s="24">
        <v>0</v>
      </c>
      <c r="F60" s="24">
        <v>0</v>
      </c>
      <c r="G60" s="24">
        <v>0</v>
      </c>
      <c r="J60" s="3"/>
    </row>
    <row r="61" spans="1:10" ht="25" x14ac:dyDescent="0.3">
      <c r="A61" s="15" t="s">
        <v>303</v>
      </c>
      <c r="B61" s="51" t="s">
        <v>207</v>
      </c>
      <c r="C61" s="46"/>
      <c r="D61" s="24">
        <v>7500000</v>
      </c>
      <c r="E61" s="24">
        <v>7500000</v>
      </c>
      <c r="F61" s="24">
        <v>7500000</v>
      </c>
      <c r="G61" s="24">
        <v>7500000</v>
      </c>
      <c r="J61" s="3"/>
    </row>
    <row r="62" spans="1:10" ht="25" x14ac:dyDescent="0.3">
      <c r="A62" s="15" t="s">
        <v>46</v>
      </c>
      <c r="B62" s="51" t="s">
        <v>208</v>
      </c>
      <c r="C62" s="46"/>
      <c r="D62" s="24">
        <v>16665000</v>
      </c>
      <c r="E62" s="24">
        <v>56320000</v>
      </c>
      <c r="F62" s="24">
        <v>165000</v>
      </c>
      <c r="G62" s="24">
        <v>1427800</v>
      </c>
      <c r="J62" s="3"/>
    </row>
    <row r="63" spans="1:10" ht="25" x14ac:dyDescent="0.3">
      <c r="A63" s="15" t="s">
        <v>40</v>
      </c>
      <c r="B63" s="51" t="s">
        <v>209</v>
      </c>
      <c r="C63" s="46"/>
      <c r="D63" s="24">
        <v>0</v>
      </c>
      <c r="E63" s="24">
        <v>0</v>
      </c>
      <c r="F63" s="24">
        <v>0</v>
      </c>
      <c r="G63" s="24">
        <v>0</v>
      </c>
      <c r="J63" s="3"/>
    </row>
    <row r="64" spans="1:10" ht="25" x14ac:dyDescent="0.3">
      <c r="A64" s="15" t="s">
        <v>288</v>
      </c>
      <c r="B64" s="51" t="s">
        <v>210</v>
      </c>
      <c r="C64" s="45"/>
      <c r="D64" s="24">
        <v>0</v>
      </c>
      <c r="E64" s="24">
        <v>0</v>
      </c>
      <c r="F64" s="24">
        <v>0</v>
      </c>
      <c r="G64" s="24">
        <v>0</v>
      </c>
      <c r="J64" s="3"/>
    </row>
    <row r="65" spans="1:10" ht="25" x14ac:dyDescent="0.3">
      <c r="A65" s="15" t="s">
        <v>656</v>
      </c>
      <c r="B65" s="51" t="s">
        <v>211</v>
      </c>
      <c r="C65" s="45"/>
      <c r="D65" s="24">
        <v>0</v>
      </c>
      <c r="E65" s="24">
        <v>1100000</v>
      </c>
      <c r="F65" s="24">
        <v>0</v>
      </c>
      <c r="G65" s="24">
        <v>1100000</v>
      </c>
      <c r="J65" s="3"/>
    </row>
    <row r="66" spans="1:10" ht="25" x14ac:dyDescent="0.3">
      <c r="A66" s="15" t="s">
        <v>657</v>
      </c>
      <c r="B66" s="51" t="s">
        <v>212</v>
      </c>
      <c r="C66" s="45"/>
      <c r="D66" s="24">
        <v>0</v>
      </c>
      <c r="E66" s="24">
        <v>0</v>
      </c>
      <c r="F66" s="24">
        <v>0</v>
      </c>
      <c r="G66" s="24">
        <v>0</v>
      </c>
      <c r="J66" s="3"/>
    </row>
    <row r="67" spans="1:10" ht="25" x14ac:dyDescent="0.3">
      <c r="A67" s="15" t="s">
        <v>304</v>
      </c>
      <c r="B67" s="51" t="s">
        <v>213</v>
      </c>
      <c r="C67" s="45"/>
      <c r="D67" s="24">
        <v>0</v>
      </c>
      <c r="E67" s="24">
        <v>0</v>
      </c>
      <c r="F67" s="24">
        <v>0</v>
      </c>
      <c r="G67" s="24">
        <v>0</v>
      </c>
      <c r="J67" s="3"/>
    </row>
    <row r="68" spans="1:10" ht="25" x14ac:dyDescent="0.3">
      <c r="A68" s="15" t="s">
        <v>214</v>
      </c>
      <c r="B68" s="51" t="s">
        <v>215</v>
      </c>
      <c r="C68" s="45"/>
      <c r="D68" s="24">
        <v>0</v>
      </c>
      <c r="E68" s="24">
        <v>0</v>
      </c>
      <c r="F68" s="24">
        <v>0</v>
      </c>
      <c r="G68" s="24">
        <v>0</v>
      </c>
      <c r="J68" s="3"/>
    </row>
    <row r="69" spans="1:10" s="3" customFormat="1" ht="37.5" x14ac:dyDescent="0.3">
      <c r="A69" s="40" t="s">
        <v>216</v>
      </c>
      <c r="B69" s="41" t="s">
        <v>217</v>
      </c>
      <c r="C69" s="42"/>
      <c r="D69" s="22">
        <v>20841274072</v>
      </c>
      <c r="E69" s="22">
        <v>187380210434</v>
      </c>
      <c r="F69" s="22">
        <v>4748123606</v>
      </c>
      <c r="G69" s="22">
        <v>157531543347</v>
      </c>
    </row>
    <row r="70" spans="1:10" s="3" customFormat="1" ht="25" x14ac:dyDescent="0.3">
      <c r="A70" s="40" t="s">
        <v>218</v>
      </c>
      <c r="B70" s="41" t="s">
        <v>219</v>
      </c>
      <c r="C70" s="42"/>
      <c r="D70" s="22">
        <v>0</v>
      </c>
      <c r="E70" s="22">
        <v>0</v>
      </c>
      <c r="F70" s="22">
        <v>0</v>
      </c>
      <c r="G70" s="22">
        <v>820607124</v>
      </c>
    </row>
    <row r="71" spans="1:10" ht="25" x14ac:dyDescent="0.3">
      <c r="A71" s="43" t="s">
        <v>345</v>
      </c>
      <c r="B71" s="47" t="s">
        <v>220</v>
      </c>
      <c r="C71" s="46"/>
      <c r="D71" s="24">
        <v>0</v>
      </c>
      <c r="E71" s="24">
        <v>0</v>
      </c>
      <c r="F71" s="24">
        <v>0</v>
      </c>
      <c r="G71" s="24">
        <v>820607124</v>
      </c>
      <c r="J71" s="3"/>
    </row>
    <row r="72" spans="1:10" ht="25" x14ac:dyDescent="0.3">
      <c r="A72" s="43" t="s">
        <v>305</v>
      </c>
      <c r="B72" s="47" t="s">
        <v>221</v>
      </c>
      <c r="C72" s="46"/>
      <c r="D72" s="24">
        <v>0</v>
      </c>
      <c r="E72" s="24">
        <v>0</v>
      </c>
      <c r="F72" s="24">
        <v>0</v>
      </c>
      <c r="G72" s="24">
        <v>0</v>
      </c>
      <c r="J72" s="3"/>
    </row>
    <row r="73" spans="1:10" s="3" customFormat="1" ht="37.5" x14ac:dyDescent="0.3">
      <c r="A73" s="40" t="s">
        <v>222</v>
      </c>
      <c r="B73" s="41" t="s">
        <v>223</v>
      </c>
      <c r="C73" s="42"/>
      <c r="D73" s="22">
        <v>20841274072</v>
      </c>
      <c r="E73" s="22">
        <v>187380210434</v>
      </c>
      <c r="F73" s="22">
        <v>4748123606</v>
      </c>
      <c r="G73" s="22">
        <v>158352150471</v>
      </c>
    </row>
    <row r="74" spans="1:10" ht="25" x14ac:dyDescent="0.3">
      <c r="A74" s="48" t="s">
        <v>224</v>
      </c>
      <c r="B74" s="44" t="s">
        <v>225</v>
      </c>
      <c r="C74" s="46"/>
      <c r="D74" s="24">
        <v>21768228185</v>
      </c>
      <c r="E74" s="24">
        <v>92689307569</v>
      </c>
      <c r="F74" s="24">
        <v>-3009158494</v>
      </c>
      <c r="G74" s="24">
        <v>-6546597634</v>
      </c>
      <c r="J74" s="3"/>
    </row>
    <row r="75" spans="1:10" ht="25" x14ac:dyDescent="0.3">
      <c r="A75" s="48" t="s">
        <v>226</v>
      </c>
      <c r="B75" s="44" t="s">
        <v>227</v>
      </c>
      <c r="C75" s="46"/>
      <c r="D75" s="24">
        <v>-926954113</v>
      </c>
      <c r="E75" s="24">
        <v>94690902865</v>
      </c>
      <c r="F75" s="24">
        <v>7757282100</v>
      </c>
      <c r="G75" s="24">
        <v>164898748105</v>
      </c>
      <c r="J75" s="3"/>
    </row>
    <row r="76" spans="1:10" s="3" customFormat="1" ht="25" x14ac:dyDescent="0.3">
      <c r="A76" s="40" t="s">
        <v>228</v>
      </c>
      <c r="B76" s="41" t="s">
        <v>229</v>
      </c>
      <c r="C76" s="42"/>
      <c r="D76" s="22">
        <v>0</v>
      </c>
      <c r="E76" s="22">
        <v>0</v>
      </c>
      <c r="F76" s="22">
        <v>0</v>
      </c>
      <c r="G76" s="22">
        <v>0</v>
      </c>
    </row>
    <row r="77" spans="1:10" s="3" customFormat="1" ht="37.5" x14ac:dyDescent="0.3">
      <c r="A77" s="40" t="s">
        <v>230</v>
      </c>
      <c r="B77" s="41" t="s">
        <v>231</v>
      </c>
      <c r="C77" s="42"/>
      <c r="D77" s="22">
        <v>20841274072</v>
      </c>
      <c r="E77" s="22">
        <v>187380210434</v>
      </c>
      <c r="F77" s="22">
        <v>4748123606</v>
      </c>
      <c r="G77" s="22">
        <v>158352150471</v>
      </c>
    </row>
    <row r="80" spans="1:10" s="3" customFormat="1" ht="16.899999999999999" customHeight="1" x14ac:dyDescent="0.3">
      <c r="A80" s="140" t="s">
        <v>232</v>
      </c>
      <c r="B80" s="208" t="s">
        <v>233</v>
      </c>
      <c r="C80" s="208"/>
      <c r="D80" s="208"/>
      <c r="E80" s="208"/>
      <c r="F80" s="208"/>
      <c r="G80" s="208"/>
    </row>
    <row r="93" spans="1:7" x14ac:dyDescent="0.25">
      <c r="A93" s="12" t="s">
        <v>579</v>
      </c>
      <c r="B93" s="207" t="s">
        <v>580</v>
      </c>
      <c r="C93" s="207"/>
      <c r="D93" s="207"/>
      <c r="E93" s="207"/>
      <c r="F93" s="207" t="s">
        <v>581</v>
      </c>
      <c r="G93" s="207"/>
    </row>
    <row r="94" spans="1:7" ht="16.899999999999999" customHeight="1" x14ac:dyDescent="0.25">
      <c r="A94" s="140" t="s">
        <v>1235</v>
      </c>
      <c r="B94" s="208" t="s">
        <v>1236</v>
      </c>
      <c r="C94" s="208"/>
      <c r="D94" s="208"/>
      <c r="E94" s="208"/>
      <c r="F94" s="208" t="s">
        <v>1225</v>
      </c>
      <c r="G94" s="208"/>
    </row>
    <row r="95" spans="1:7" ht="16.899999999999999" customHeight="1" x14ac:dyDescent="0.25">
      <c r="A95" s="141" t="s">
        <v>1237</v>
      </c>
      <c r="B95" s="207" t="s">
        <v>1238</v>
      </c>
      <c r="C95" s="207"/>
      <c r="D95" s="207"/>
      <c r="E95" s="207"/>
      <c r="F95" s="207" t="s">
        <v>1227</v>
      </c>
      <c r="G95" s="207"/>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oddFooter>&amp;L_x000D_&amp;1#&amp;"Calibri"&amp;9&amp;K000000 Classified: Public</oddFoot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zoomScaleNormal="100" zoomScaleSheetLayoutView="100" workbookViewId="0">
      <selection activeCell="C12" sqref="C12:E12"/>
    </sheetView>
  </sheetViews>
  <sheetFormatPr defaultColWidth="8.7265625" defaultRowHeight="53.25" customHeight="1" x14ac:dyDescent="0.25"/>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x14ac:dyDescent="0.25">
      <c r="A1" s="202" t="s">
        <v>635</v>
      </c>
      <c r="B1" s="202"/>
      <c r="C1" s="202"/>
      <c r="D1" s="202"/>
      <c r="E1" s="202"/>
      <c r="F1" s="136"/>
    </row>
    <row r="2" spans="1:6" ht="66" customHeight="1" x14ac:dyDescent="0.25">
      <c r="A2" s="203" t="s">
        <v>636</v>
      </c>
      <c r="B2" s="203"/>
      <c r="C2" s="203"/>
      <c r="D2" s="203"/>
      <c r="E2" s="203"/>
      <c r="F2" s="137"/>
    </row>
    <row r="3" spans="1:6" ht="40.5" customHeight="1" x14ac:dyDescent="0.25">
      <c r="A3" s="204" t="s">
        <v>586</v>
      </c>
      <c r="B3" s="204"/>
      <c r="C3" s="204"/>
      <c r="D3" s="204"/>
      <c r="E3" s="204"/>
      <c r="F3" s="136"/>
    </row>
    <row r="4" spans="1:6" ht="12.5" hidden="1" x14ac:dyDescent="0.25">
      <c r="A4" s="204"/>
      <c r="B4" s="204"/>
      <c r="C4" s="204"/>
      <c r="D4" s="204"/>
      <c r="E4" s="204"/>
      <c r="F4" s="136"/>
    </row>
    <row r="5" spans="1:6" ht="12.5" x14ac:dyDescent="0.25">
      <c r="A5" s="205" t="s">
        <v>1216</v>
      </c>
      <c r="B5" s="205"/>
      <c r="C5" s="205"/>
      <c r="D5" s="205"/>
      <c r="E5" s="205"/>
      <c r="F5" s="138"/>
    </row>
    <row r="6" spans="1:6" ht="12.5" x14ac:dyDescent="0.25"/>
    <row r="7" spans="1:6" ht="12.5" x14ac:dyDescent="0.25">
      <c r="A7" s="110" t="s">
        <v>2</v>
      </c>
      <c r="C7" s="206" t="s">
        <v>1217</v>
      </c>
      <c r="D7" s="206"/>
      <c r="E7" s="206"/>
    </row>
    <row r="8" spans="1:6" ht="12.5" x14ac:dyDescent="0.25">
      <c r="A8" s="12" t="s">
        <v>15</v>
      </c>
      <c r="C8" s="201" t="s">
        <v>1218</v>
      </c>
      <c r="D8" s="201"/>
      <c r="E8" s="201"/>
    </row>
    <row r="9" spans="1:6" ht="12.5" x14ac:dyDescent="0.25">
      <c r="A9" s="110" t="s">
        <v>3</v>
      </c>
      <c r="C9" s="206" t="s">
        <v>1219</v>
      </c>
      <c r="D9" s="206"/>
      <c r="E9" s="206"/>
    </row>
    <row r="10" spans="1:6" ht="12.5" x14ac:dyDescent="0.25">
      <c r="A10" s="12" t="s">
        <v>4</v>
      </c>
      <c r="C10" s="201" t="s">
        <v>1220</v>
      </c>
      <c r="D10" s="201"/>
      <c r="E10" s="201"/>
    </row>
    <row r="11" spans="1:6" ht="12.5" x14ac:dyDescent="0.25">
      <c r="A11" s="110" t="s">
        <v>5</v>
      </c>
      <c r="C11" s="206" t="s">
        <v>1221</v>
      </c>
      <c r="D11" s="206"/>
      <c r="E11" s="206"/>
    </row>
    <row r="12" spans="1:6" ht="12.5" x14ac:dyDescent="0.25">
      <c r="A12" s="12" t="s">
        <v>6</v>
      </c>
      <c r="C12" s="201" t="s">
        <v>1239</v>
      </c>
      <c r="D12" s="201"/>
      <c r="E12" s="201"/>
    </row>
    <row r="13" spans="1:6" ht="12.5" x14ac:dyDescent="0.25">
      <c r="A13" s="110" t="s">
        <v>7</v>
      </c>
      <c r="C13" s="206" t="s">
        <v>1222</v>
      </c>
      <c r="D13" s="206"/>
      <c r="E13" s="206"/>
    </row>
    <row r="14" spans="1:6" ht="12.5" x14ac:dyDescent="0.25">
      <c r="A14" s="12" t="s">
        <v>8</v>
      </c>
      <c r="C14" s="201" t="s">
        <v>1223</v>
      </c>
      <c r="D14" s="201"/>
      <c r="E14" s="201"/>
    </row>
    <row r="15" spans="1:6" ht="12.5" x14ac:dyDescent="0.25"/>
    <row r="16" spans="1:6" ht="12.5" x14ac:dyDescent="0.25">
      <c r="A16" s="104" t="s">
        <v>633</v>
      </c>
      <c r="B16" s="105" t="s">
        <v>634</v>
      </c>
    </row>
    <row r="17" spans="1:5" ht="12.5" x14ac:dyDescent="0.25">
      <c r="A17" s="19" t="s">
        <v>28</v>
      </c>
      <c r="B17" s="20" t="s">
        <v>332</v>
      </c>
    </row>
    <row r="18" spans="1:5" ht="37.5" x14ac:dyDescent="0.25">
      <c r="A18" s="152" t="s">
        <v>17</v>
      </c>
      <c r="B18" s="152" t="s">
        <v>623</v>
      </c>
      <c r="C18" s="152" t="s">
        <v>19</v>
      </c>
      <c r="D18" s="153" t="s">
        <v>1230</v>
      </c>
      <c r="E18" s="153" t="s">
        <v>1231</v>
      </c>
    </row>
    <row r="19" spans="1:5" s="139" customFormat="1" ht="25" x14ac:dyDescent="0.25">
      <c r="A19" s="53" t="s">
        <v>16</v>
      </c>
      <c r="B19" s="98" t="s">
        <v>112</v>
      </c>
      <c r="C19" s="99" t="s">
        <v>113</v>
      </c>
      <c r="D19" s="181"/>
      <c r="E19" s="181"/>
    </row>
    <row r="20" spans="1:5" ht="50" x14ac:dyDescent="0.25">
      <c r="A20" s="111">
        <v>1</v>
      </c>
      <c r="B20" s="100" t="s">
        <v>608</v>
      </c>
      <c r="C20" s="101" t="s">
        <v>114</v>
      </c>
      <c r="D20" s="181">
        <v>1.7597256422662501E-2</v>
      </c>
      <c r="E20" s="181">
        <v>1.7597322792980302E-2</v>
      </c>
    </row>
    <row r="21" spans="1:5" ht="50" x14ac:dyDescent="0.25">
      <c r="A21" s="111">
        <v>2</v>
      </c>
      <c r="B21" s="100" t="s">
        <v>609</v>
      </c>
      <c r="C21" s="101" t="s">
        <v>115</v>
      </c>
      <c r="D21" s="181">
        <v>9.6113982968128002E-4</v>
      </c>
      <c r="E21" s="181">
        <v>9.6836180924956595E-4</v>
      </c>
    </row>
    <row r="22" spans="1:5" ht="62.5" x14ac:dyDescent="0.25">
      <c r="A22" s="111">
        <v>3</v>
      </c>
      <c r="B22" s="100" t="s">
        <v>610</v>
      </c>
      <c r="C22" s="101" t="s">
        <v>116</v>
      </c>
      <c r="D22" s="181">
        <v>6.6055686097038697E-4</v>
      </c>
      <c r="E22" s="181">
        <v>7.1670478639709802E-4</v>
      </c>
    </row>
    <row r="23" spans="1:5" ht="37.5" x14ac:dyDescent="0.25">
      <c r="A23" s="111">
        <v>4</v>
      </c>
      <c r="B23" s="100" t="s">
        <v>333</v>
      </c>
      <c r="C23" s="101" t="s">
        <v>117</v>
      </c>
      <c r="D23" s="181">
        <v>1.6864819539614699E-4</v>
      </c>
      <c r="E23" s="181">
        <v>1.8492482727304501E-4</v>
      </c>
    </row>
    <row r="24" spans="1:5" ht="50" x14ac:dyDescent="0.25">
      <c r="A24" s="111">
        <v>5</v>
      </c>
      <c r="B24" s="100" t="s">
        <v>611</v>
      </c>
      <c r="C24" s="101" t="s">
        <v>612</v>
      </c>
      <c r="D24" s="103"/>
      <c r="E24" s="103"/>
    </row>
    <row r="25" spans="1:5" ht="75" x14ac:dyDescent="0.25">
      <c r="A25" s="111">
        <v>6</v>
      </c>
      <c r="B25" s="100" t="s">
        <v>613</v>
      </c>
      <c r="C25" s="101" t="s">
        <v>577</v>
      </c>
      <c r="D25" s="103"/>
      <c r="E25" s="103"/>
    </row>
    <row r="26" spans="1:5" ht="62.5" x14ac:dyDescent="0.25">
      <c r="A26" s="111">
        <v>7</v>
      </c>
      <c r="B26" s="100" t="s">
        <v>334</v>
      </c>
      <c r="C26" s="101" t="s">
        <v>118</v>
      </c>
      <c r="D26" s="181">
        <v>4.7220635137959497E-5</v>
      </c>
      <c r="E26" s="181">
        <v>5.1778007895962101E-5</v>
      </c>
    </row>
    <row r="27" spans="1:5" ht="25" x14ac:dyDescent="0.25">
      <c r="A27" s="111">
        <v>8</v>
      </c>
      <c r="B27" s="100" t="s">
        <v>614</v>
      </c>
      <c r="C27" s="101" t="s">
        <v>119</v>
      </c>
      <c r="D27" s="181">
        <v>2.0495230208647901E-2</v>
      </c>
      <c r="E27" s="181">
        <v>2.0747588155665599E-2</v>
      </c>
    </row>
    <row r="28" spans="1:5" ht="12.5" x14ac:dyDescent="0.25">
      <c r="A28" s="111">
        <v>9</v>
      </c>
      <c r="B28" s="100" t="s">
        <v>648</v>
      </c>
      <c r="C28" s="101" t="s">
        <v>120</v>
      </c>
      <c r="D28" s="181">
        <v>0.30361361445513901</v>
      </c>
      <c r="E28" s="181">
        <v>0.35397141495954898</v>
      </c>
    </row>
    <row r="29" spans="1:5" ht="50" x14ac:dyDescent="0.25">
      <c r="A29" s="111">
        <v>10</v>
      </c>
      <c r="B29" s="100" t="s">
        <v>615</v>
      </c>
      <c r="C29" s="101" t="s">
        <v>577</v>
      </c>
      <c r="D29" s="103"/>
      <c r="E29" s="103"/>
    </row>
    <row r="30" spans="1:5" s="139" customFormat="1" ht="25" x14ac:dyDescent="0.25">
      <c r="A30" s="53" t="s">
        <v>22</v>
      </c>
      <c r="B30" s="98" t="s">
        <v>121</v>
      </c>
      <c r="C30" s="99" t="s">
        <v>122</v>
      </c>
      <c r="D30" s="102"/>
      <c r="E30" s="102"/>
    </row>
    <row r="31" spans="1:5" ht="37.5" x14ac:dyDescent="0.25">
      <c r="A31" s="218">
        <v>1</v>
      </c>
      <c r="B31" s="100" t="s">
        <v>123</v>
      </c>
      <c r="C31" s="101" t="s">
        <v>124</v>
      </c>
      <c r="D31" s="112">
        <v>323289340900</v>
      </c>
      <c r="E31" s="112">
        <v>300603855700</v>
      </c>
    </row>
    <row r="32" spans="1:5" ht="25" x14ac:dyDescent="0.25">
      <c r="A32" s="219"/>
      <c r="B32" s="100" t="s">
        <v>125</v>
      </c>
      <c r="C32" s="101" t="s">
        <v>126</v>
      </c>
      <c r="D32" s="112">
        <v>323289340900</v>
      </c>
      <c r="E32" s="112">
        <v>300603855700</v>
      </c>
    </row>
    <row r="33" spans="1:5" ht="25" x14ac:dyDescent="0.25">
      <c r="A33" s="220"/>
      <c r="B33" s="100" t="s">
        <v>616</v>
      </c>
      <c r="C33" s="101" t="s">
        <v>127</v>
      </c>
      <c r="D33" s="103">
        <v>32328934.09</v>
      </c>
      <c r="E33" s="103">
        <v>30060385.57</v>
      </c>
    </row>
    <row r="34" spans="1:5" ht="37.5" x14ac:dyDescent="0.25">
      <c r="A34" s="217">
        <v>2</v>
      </c>
      <c r="B34" s="100" t="s">
        <v>128</v>
      </c>
      <c r="C34" s="101" t="s">
        <v>129</v>
      </c>
      <c r="D34" s="112">
        <v>7205670000</v>
      </c>
      <c r="E34" s="112">
        <v>22685485200</v>
      </c>
    </row>
    <row r="35" spans="1:5" ht="25" x14ac:dyDescent="0.25">
      <c r="A35" s="217"/>
      <c r="B35" s="100" t="s">
        <v>130</v>
      </c>
      <c r="C35" s="101" t="s">
        <v>617</v>
      </c>
      <c r="D35" s="103">
        <v>720567</v>
      </c>
      <c r="E35" s="103">
        <v>2268548.52</v>
      </c>
    </row>
    <row r="36" spans="1:5" ht="25" x14ac:dyDescent="0.25">
      <c r="A36" s="217"/>
      <c r="B36" s="100" t="s">
        <v>131</v>
      </c>
      <c r="C36" s="101" t="s">
        <v>618</v>
      </c>
      <c r="D36" s="112">
        <v>7205670000</v>
      </c>
      <c r="E36" s="112">
        <v>22685485200</v>
      </c>
    </row>
    <row r="37" spans="1:5" ht="25" x14ac:dyDescent="0.25">
      <c r="A37" s="217"/>
      <c r="B37" s="100" t="s">
        <v>619</v>
      </c>
      <c r="C37" s="101" t="s">
        <v>132</v>
      </c>
      <c r="D37" s="103">
        <v>4914408.16</v>
      </c>
      <c r="E37" s="103">
        <v>5280245.26</v>
      </c>
    </row>
    <row r="38" spans="1:5" ht="25" x14ac:dyDescent="0.25">
      <c r="A38" s="217"/>
      <c r="B38" s="100" t="s">
        <v>292</v>
      </c>
      <c r="C38" s="101" t="s">
        <v>133</v>
      </c>
      <c r="D38" s="112">
        <v>49144081600</v>
      </c>
      <c r="E38" s="112">
        <v>52802452600</v>
      </c>
    </row>
    <row r="39" spans="1:5" ht="25" x14ac:dyDescent="0.25">
      <c r="A39" s="217"/>
      <c r="B39" s="100" t="s">
        <v>641</v>
      </c>
      <c r="C39" s="101" t="s">
        <v>134</v>
      </c>
      <c r="D39" s="103">
        <v>-4193841.16</v>
      </c>
      <c r="E39" s="103">
        <v>-3011696.74</v>
      </c>
    </row>
    <row r="40" spans="1:5" ht="37.5" x14ac:dyDescent="0.25">
      <c r="A40" s="217"/>
      <c r="B40" s="100" t="s">
        <v>293</v>
      </c>
      <c r="C40" s="101" t="s">
        <v>135</v>
      </c>
      <c r="D40" s="112">
        <v>-41938411600</v>
      </c>
      <c r="E40" s="112">
        <v>-30116967400</v>
      </c>
    </row>
    <row r="41" spans="1:5" ht="25" x14ac:dyDescent="0.25">
      <c r="A41" s="217">
        <v>3</v>
      </c>
      <c r="B41" s="100" t="s">
        <v>294</v>
      </c>
      <c r="C41" s="101" t="s">
        <v>136</v>
      </c>
      <c r="D41" s="112">
        <v>330495010900</v>
      </c>
      <c r="E41" s="112">
        <v>323289340900</v>
      </c>
    </row>
    <row r="42" spans="1:5" ht="37.5" x14ac:dyDescent="0.25">
      <c r="A42" s="217"/>
      <c r="B42" s="100" t="s">
        <v>620</v>
      </c>
      <c r="C42" s="101" t="s">
        <v>137</v>
      </c>
      <c r="D42" s="112">
        <v>330495010900</v>
      </c>
      <c r="E42" s="112">
        <v>323289340900</v>
      </c>
    </row>
    <row r="43" spans="1:5" ht="25" x14ac:dyDescent="0.25">
      <c r="A43" s="217"/>
      <c r="B43" s="100" t="s">
        <v>621</v>
      </c>
      <c r="C43" s="101" t="s">
        <v>138</v>
      </c>
      <c r="D43" s="103">
        <v>33049501.09</v>
      </c>
      <c r="E43" s="103">
        <v>32328934.09</v>
      </c>
    </row>
    <row r="44" spans="1:5" ht="50" x14ac:dyDescent="0.25">
      <c r="A44" s="111">
        <v>4</v>
      </c>
      <c r="B44" s="100" t="s">
        <v>139</v>
      </c>
      <c r="C44" s="101" t="s">
        <v>140</v>
      </c>
      <c r="D44" s="181">
        <v>1.5920198570235099E-2</v>
      </c>
      <c r="E44" s="181">
        <v>4.4686917173890704E-3</v>
      </c>
    </row>
    <row r="45" spans="1:5" ht="25" x14ac:dyDescent="0.25">
      <c r="A45" s="111">
        <v>5</v>
      </c>
      <c r="B45" s="100" t="s">
        <v>141</v>
      </c>
      <c r="C45" s="101" t="s">
        <v>142</v>
      </c>
      <c r="D45" s="181">
        <v>0.1376</v>
      </c>
      <c r="E45" s="181">
        <v>0.1575</v>
      </c>
    </row>
    <row r="46" spans="1:5" ht="25" x14ac:dyDescent="0.25">
      <c r="A46" s="111">
        <v>6</v>
      </c>
      <c r="B46" s="100" t="s">
        <v>143</v>
      </c>
      <c r="C46" s="101" t="s">
        <v>144</v>
      </c>
      <c r="D46" s="181">
        <v>0.12790000000000001</v>
      </c>
      <c r="E46" s="181">
        <v>0.11940000000000001</v>
      </c>
    </row>
    <row r="47" spans="1:5" ht="25" x14ac:dyDescent="0.25">
      <c r="A47" s="111">
        <v>7</v>
      </c>
      <c r="B47" s="100" t="s">
        <v>145</v>
      </c>
      <c r="C47" s="101" t="s">
        <v>146</v>
      </c>
      <c r="D47" s="112">
        <v>14374</v>
      </c>
      <c r="E47" s="112">
        <v>14046</v>
      </c>
    </row>
    <row r="48" spans="1:5" ht="25" x14ac:dyDescent="0.25">
      <c r="A48" s="111">
        <v>8</v>
      </c>
      <c r="B48" s="100" t="s">
        <v>295</v>
      </c>
      <c r="C48" s="101" t="s">
        <v>147</v>
      </c>
      <c r="D48" s="103">
        <v>31130.240000000002</v>
      </c>
      <c r="E48" s="103">
        <v>30564.73</v>
      </c>
    </row>
    <row r="49" spans="1:5" ht="37.5" x14ac:dyDescent="0.25">
      <c r="A49" s="111">
        <v>9</v>
      </c>
      <c r="B49" s="100" t="s">
        <v>622</v>
      </c>
      <c r="C49" s="101" t="s">
        <v>578</v>
      </c>
      <c r="D49" s="103"/>
      <c r="E49" s="103"/>
    </row>
    <row r="50" spans="1:5" ht="31.5" customHeight="1" x14ac:dyDescent="0.25">
      <c r="A50" s="216" t="s">
        <v>642</v>
      </c>
      <c r="B50" s="201"/>
      <c r="C50" s="201"/>
      <c r="D50" s="201"/>
      <c r="E50" s="201"/>
    </row>
    <row r="51" spans="1:5" ht="95.25" customHeight="1" x14ac:dyDescent="0.25">
      <c r="A51" s="216" t="s">
        <v>643</v>
      </c>
      <c r="B51" s="201"/>
      <c r="C51" s="201"/>
      <c r="D51" s="201"/>
      <c r="E51" s="201"/>
    </row>
    <row r="52" spans="1:5" ht="12.5" x14ac:dyDescent="0.25">
      <c r="A52" s="25" t="str">
        <f>TONGQUAN!C16</f>
        <v>Đại diện có thẩm quyền của Ngân hàng giám sát</v>
      </c>
      <c r="D52" s="25" t="str">
        <f>TONGQUAN!F16</f>
        <v>Đại diện có thẩm quyền của Công ty quản lý Quỹ</v>
      </c>
    </row>
    <row r="53" spans="1:5" s="138" customFormat="1" ht="12.5" x14ac:dyDescent="0.25">
      <c r="A53" s="26" t="str">
        <f>TONGQUAN!C17</f>
        <v>Authorised Representative of Supervisory Bank</v>
      </c>
      <c r="B53" s="26"/>
      <c r="C53" s="26"/>
      <c r="D53" s="26" t="str">
        <f>TONGQUAN!F17</f>
        <v>Authorised Representative of Fund Management Company</v>
      </c>
      <c r="E53" s="26"/>
    </row>
    <row r="54" spans="1:5" ht="12.5" x14ac:dyDescent="0.25"/>
    <row r="55" spans="1:5" ht="12.5" x14ac:dyDescent="0.25"/>
    <row r="56" spans="1:5" ht="12.5" x14ac:dyDescent="0.25"/>
    <row r="57" spans="1:5" ht="12.5" x14ac:dyDescent="0.25"/>
    <row r="58" spans="1:5" ht="12.5" x14ac:dyDescent="0.25"/>
    <row r="59" spans="1:5" ht="12.5" x14ac:dyDescent="0.25"/>
    <row r="60" spans="1:5" ht="12.5" x14ac:dyDescent="0.25"/>
    <row r="61" spans="1:5" ht="12.5" x14ac:dyDescent="0.25"/>
    <row r="62" spans="1:5" ht="12.5" x14ac:dyDescent="0.25">
      <c r="A62" s="36"/>
      <c r="B62" s="36"/>
      <c r="D62" s="36"/>
      <c r="E62" s="36"/>
    </row>
    <row r="63" spans="1:5" ht="12.5" x14ac:dyDescent="0.25">
      <c r="A63" s="25" t="str">
        <f>TONGQUAN!C19</f>
        <v>Ngân hàng TNHH MTV Standard Chartered (Việt Nam)</v>
      </c>
      <c r="D63" s="25" t="str">
        <f>TONGQUAN!F19</f>
        <v>Công Ty Cổ Phần Quản Lý Quỹ VinaCapital</v>
      </c>
    </row>
    <row r="64" spans="1:5" ht="12.5" x14ac:dyDescent="0.25">
      <c r="A64" s="25" t="str">
        <f>TONGQUAN!C20</f>
        <v>Vũ Quang Phan</v>
      </c>
      <c r="D64" s="25" t="str">
        <f>TONGQUAN!F20</f>
        <v>Brook Colin Taylor</v>
      </c>
    </row>
    <row r="65" spans="1:4" ht="12.5" x14ac:dyDescent="0.25">
      <c r="A65" s="12" t="str">
        <f>TONGQUAN!C21</f>
        <v>Phó phòng Dịch vụ nghiệp vụ giám sát Quỹ</v>
      </c>
      <c r="D65" s="12" t="str">
        <f>TONGQUAN!F21</f>
        <v>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oddFooter>&amp;L_x000D_&amp;1#&amp;"Calibri"&amp;9&amp;K000000 Classified: Public</oddFoot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9"/>
  <sheetViews>
    <sheetView tabSelected="1" view="pageBreakPreview" topLeftCell="C119" zoomScaleNormal="100" zoomScaleSheetLayoutView="100" workbookViewId="0">
      <selection activeCell="F121" sqref="F121"/>
    </sheetView>
  </sheetViews>
  <sheetFormatPr defaultColWidth="8.7265625" defaultRowHeight="12.5" x14ac:dyDescent="0.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x14ac:dyDescent="0.25">
      <c r="A1" s="202" t="s">
        <v>644</v>
      </c>
      <c r="B1" s="202"/>
      <c r="C1" s="202"/>
      <c r="D1" s="202"/>
      <c r="E1" s="202"/>
      <c r="F1" s="202"/>
    </row>
    <row r="2" spans="1:6" ht="64.5" customHeight="1" x14ac:dyDescent="0.25">
      <c r="A2" s="203" t="s">
        <v>645</v>
      </c>
      <c r="B2" s="203"/>
      <c r="C2" s="203"/>
      <c r="D2" s="203"/>
      <c r="E2" s="203"/>
      <c r="F2" s="203"/>
    </row>
    <row r="3" spans="1:6" ht="31.15" customHeight="1" x14ac:dyDescent="0.25">
      <c r="A3" s="204" t="s">
        <v>234</v>
      </c>
      <c r="B3" s="204"/>
      <c r="C3" s="204"/>
      <c r="D3" s="204"/>
      <c r="E3" s="204"/>
      <c r="F3" s="204"/>
    </row>
    <row r="4" spans="1:6" ht="6" customHeight="1" x14ac:dyDescent="0.25"/>
    <row r="5" spans="1:6" ht="16.899999999999999" customHeight="1" x14ac:dyDescent="0.25">
      <c r="A5" s="205" t="s">
        <v>1215</v>
      </c>
      <c r="B5" s="205"/>
      <c r="C5" s="205"/>
      <c r="D5" s="205"/>
      <c r="E5" s="205"/>
      <c r="F5" s="205"/>
    </row>
    <row r="6" spans="1:6" ht="16.899999999999999" customHeight="1" x14ac:dyDescent="0.25"/>
    <row r="7" spans="1:6" ht="16.899999999999999" customHeight="1" x14ac:dyDescent="0.25">
      <c r="A7" s="110" t="s">
        <v>2</v>
      </c>
      <c r="C7" s="196" t="s">
        <v>1217</v>
      </c>
      <c r="D7" s="196"/>
      <c r="E7" s="196"/>
      <c r="F7" s="196"/>
    </row>
    <row r="8" spans="1:6" ht="16.899999999999999" customHeight="1" x14ac:dyDescent="0.25">
      <c r="A8" s="12" t="s">
        <v>15</v>
      </c>
      <c r="C8" s="216" t="s">
        <v>1218</v>
      </c>
      <c r="D8" s="216"/>
      <c r="E8" s="216"/>
      <c r="F8" s="216"/>
    </row>
    <row r="9" spans="1:6" ht="16.899999999999999" customHeight="1" x14ac:dyDescent="0.25">
      <c r="A9" s="110" t="s">
        <v>3</v>
      </c>
      <c r="C9" s="196" t="s">
        <v>1219</v>
      </c>
      <c r="D9" s="196"/>
      <c r="E9" s="196"/>
      <c r="F9" s="196"/>
    </row>
    <row r="10" spans="1:6" ht="16.899999999999999" customHeight="1" x14ac:dyDescent="0.25">
      <c r="A10" s="12" t="s">
        <v>4</v>
      </c>
      <c r="C10" s="216" t="s">
        <v>1220</v>
      </c>
      <c r="D10" s="216"/>
      <c r="E10" s="216"/>
      <c r="F10" s="216"/>
    </row>
    <row r="11" spans="1:6" ht="16.899999999999999" customHeight="1" x14ac:dyDescent="0.25">
      <c r="A11" s="110" t="s">
        <v>5</v>
      </c>
      <c r="C11" s="196" t="s">
        <v>1221</v>
      </c>
      <c r="D11" s="196"/>
      <c r="E11" s="196"/>
      <c r="F11" s="196"/>
    </row>
    <row r="12" spans="1:6" ht="16.899999999999999" customHeight="1" x14ac:dyDescent="0.25">
      <c r="A12" s="12" t="s">
        <v>6</v>
      </c>
      <c r="C12" s="216" t="s">
        <v>1239</v>
      </c>
      <c r="D12" s="216"/>
      <c r="E12" s="216"/>
      <c r="F12" s="216"/>
    </row>
    <row r="13" spans="1:6" ht="16.899999999999999" customHeight="1" x14ac:dyDescent="0.25">
      <c r="A13" s="110" t="s">
        <v>7</v>
      </c>
      <c r="C13" s="196" t="s">
        <v>1222</v>
      </c>
      <c r="D13" s="196"/>
      <c r="E13" s="196"/>
      <c r="F13" s="196"/>
    </row>
    <row r="14" spans="1:6" ht="16.899999999999999" customHeight="1" x14ac:dyDescent="0.25">
      <c r="A14" s="12" t="s">
        <v>8</v>
      </c>
      <c r="C14" s="216" t="s">
        <v>1223</v>
      </c>
      <c r="D14" s="216"/>
      <c r="E14" s="216"/>
      <c r="F14" s="216"/>
    </row>
    <row r="15" spans="1:6" ht="16.899999999999999" customHeight="1" x14ac:dyDescent="0.25"/>
    <row r="16" spans="1:6" ht="46.9" customHeight="1" x14ac:dyDescent="0.25">
      <c r="A16" s="31" t="s">
        <v>235</v>
      </c>
      <c r="B16" s="31" t="s">
        <v>149</v>
      </c>
      <c r="C16" s="31" t="s">
        <v>150</v>
      </c>
      <c r="D16" s="31" t="s">
        <v>151</v>
      </c>
      <c r="E16" s="31" t="str">
        <f>BCTaiSan_06027!D18</f>
        <v>Ngày 31 tháng 12 năm 2024
 As at 31 Dec 2024</v>
      </c>
      <c r="F16" s="31" t="str">
        <f>BCTaiSan_06027!E18</f>
        <v>Ngày 30 tháng 09 năm 2024
 As at 30 Sep 2024</v>
      </c>
    </row>
    <row r="17" spans="1:7" ht="25" x14ac:dyDescent="0.25">
      <c r="A17" s="13" t="s">
        <v>16</v>
      </c>
      <c r="B17" s="167" t="s">
        <v>377</v>
      </c>
      <c r="C17" s="168" t="s">
        <v>16</v>
      </c>
      <c r="D17" s="22"/>
      <c r="E17" s="22"/>
      <c r="F17" s="22"/>
    </row>
    <row r="18" spans="1:7" ht="25" x14ac:dyDescent="0.25">
      <c r="A18" s="169" t="s">
        <v>378</v>
      </c>
      <c r="B18" s="170" t="s">
        <v>379</v>
      </c>
      <c r="C18" s="171" t="s">
        <v>380</v>
      </c>
      <c r="D18" s="169"/>
      <c r="E18" s="172">
        <v>23188746602</v>
      </c>
      <c r="F18" s="172">
        <v>41170681080</v>
      </c>
    </row>
    <row r="19" spans="1:7" ht="25" x14ac:dyDescent="0.25">
      <c r="A19" s="169" t="s">
        <v>381</v>
      </c>
      <c r="B19" s="170" t="s">
        <v>382</v>
      </c>
      <c r="C19" s="171" t="s">
        <v>383</v>
      </c>
      <c r="D19" s="169"/>
      <c r="E19" s="172">
        <v>23188746602</v>
      </c>
      <c r="F19" s="172">
        <v>41170681080</v>
      </c>
    </row>
    <row r="20" spans="1:7" s="63" customFormat="1" ht="25" x14ac:dyDescent="0.25">
      <c r="A20" s="169" t="s">
        <v>384</v>
      </c>
      <c r="B20" s="173" t="s">
        <v>385</v>
      </c>
      <c r="C20" s="174" t="s">
        <v>386</v>
      </c>
      <c r="D20" s="169"/>
      <c r="E20" s="172">
        <v>2539932512</v>
      </c>
      <c r="F20" s="172">
        <v>2379950013</v>
      </c>
      <c r="G20" s="62"/>
    </row>
    <row r="21" spans="1:7" s="63" customFormat="1" ht="25" x14ac:dyDescent="0.25">
      <c r="A21" s="169" t="s">
        <v>384</v>
      </c>
      <c r="B21" s="173" t="s">
        <v>660</v>
      </c>
      <c r="C21" s="174" t="s">
        <v>387</v>
      </c>
      <c r="D21" s="169"/>
      <c r="E21" s="172">
        <v>5328191666</v>
      </c>
      <c r="F21" s="172">
        <v>6283404511</v>
      </c>
      <c r="G21" s="62"/>
    </row>
    <row r="22" spans="1:7" s="63" customFormat="1" ht="25" x14ac:dyDescent="0.25">
      <c r="A22" s="169" t="s">
        <v>384</v>
      </c>
      <c r="B22" s="173" t="s">
        <v>388</v>
      </c>
      <c r="C22" s="174" t="s">
        <v>389</v>
      </c>
      <c r="D22" s="169"/>
      <c r="E22" s="172">
        <v>15320622424</v>
      </c>
      <c r="F22" s="172">
        <v>32507326556</v>
      </c>
      <c r="G22" s="62"/>
    </row>
    <row r="23" spans="1:7" ht="25" x14ac:dyDescent="0.25">
      <c r="A23" s="169" t="s">
        <v>384</v>
      </c>
      <c r="B23" s="173" t="s">
        <v>21</v>
      </c>
      <c r="C23" s="174" t="s">
        <v>390</v>
      </c>
      <c r="D23" s="169"/>
      <c r="E23" s="172">
        <v>0</v>
      </c>
      <c r="F23" s="172">
        <v>0</v>
      </c>
    </row>
    <row r="24" spans="1:7" ht="25" x14ac:dyDescent="0.25">
      <c r="A24" s="169" t="s">
        <v>391</v>
      </c>
      <c r="B24" s="170" t="s">
        <v>661</v>
      </c>
      <c r="C24" s="171" t="s">
        <v>392</v>
      </c>
      <c r="D24" s="169"/>
      <c r="E24" s="172">
        <v>0</v>
      </c>
      <c r="F24" s="172">
        <v>0</v>
      </c>
    </row>
    <row r="25" spans="1:7" ht="25" x14ac:dyDescent="0.25">
      <c r="A25" s="169" t="s">
        <v>393</v>
      </c>
      <c r="B25" s="170" t="s">
        <v>394</v>
      </c>
      <c r="C25" s="171" t="s">
        <v>395</v>
      </c>
      <c r="D25" s="169"/>
      <c r="E25" s="172">
        <v>1011219776550</v>
      </c>
      <c r="F25" s="172">
        <v>967233341110</v>
      </c>
    </row>
    <row r="26" spans="1:7" ht="25" x14ac:dyDescent="0.25">
      <c r="A26" s="169" t="s">
        <v>396</v>
      </c>
      <c r="B26" s="170" t="s">
        <v>397</v>
      </c>
      <c r="C26" s="171" t="s">
        <v>398</v>
      </c>
      <c r="D26" s="169"/>
      <c r="E26" s="172">
        <v>1011219776550</v>
      </c>
      <c r="F26" s="172">
        <v>967233341110</v>
      </c>
    </row>
    <row r="27" spans="1:7" ht="25" x14ac:dyDescent="0.25">
      <c r="A27" s="169" t="s">
        <v>384</v>
      </c>
      <c r="B27" s="173" t="s">
        <v>649</v>
      </c>
      <c r="C27" s="174" t="s">
        <v>399</v>
      </c>
      <c r="D27" s="169"/>
      <c r="E27" s="172">
        <v>1011219776550</v>
      </c>
      <c r="F27" s="172">
        <v>966436121110</v>
      </c>
    </row>
    <row r="28" spans="1:7" ht="25" x14ac:dyDescent="0.25">
      <c r="A28" s="169" t="s">
        <v>384</v>
      </c>
      <c r="B28" s="173" t="s">
        <v>650</v>
      </c>
      <c r="C28" s="174" t="s">
        <v>400</v>
      </c>
      <c r="D28" s="169"/>
      <c r="E28" s="172">
        <v>0</v>
      </c>
      <c r="F28" s="172">
        <v>0</v>
      </c>
    </row>
    <row r="29" spans="1:7" ht="25" x14ac:dyDescent="0.25">
      <c r="A29" s="169" t="s">
        <v>384</v>
      </c>
      <c r="B29" s="173" t="s">
        <v>401</v>
      </c>
      <c r="C29" s="174" t="s">
        <v>402</v>
      </c>
      <c r="D29" s="169"/>
      <c r="E29" s="172">
        <v>0</v>
      </c>
      <c r="F29" s="172">
        <v>0</v>
      </c>
    </row>
    <row r="30" spans="1:7" ht="25" x14ac:dyDescent="0.25">
      <c r="A30" s="169" t="s">
        <v>384</v>
      </c>
      <c r="B30" s="173" t="s">
        <v>403</v>
      </c>
      <c r="C30" s="174" t="s">
        <v>404</v>
      </c>
      <c r="D30" s="169"/>
      <c r="E30" s="172">
        <v>0</v>
      </c>
      <c r="F30" s="172">
        <v>0</v>
      </c>
    </row>
    <row r="31" spans="1:7" ht="25" x14ac:dyDescent="0.25">
      <c r="A31" s="169" t="s">
        <v>384</v>
      </c>
      <c r="B31" s="173" t="s">
        <v>652</v>
      </c>
      <c r="C31" s="174" t="s">
        <v>405</v>
      </c>
      <c r="D31" s="169"/>
      <c r="E31" s="172">
        <v>0</v>
      </c>
      <c r="F31" s="172">
        <v>0</v>
      </c>
    </row>
    <row r="32" spans="1:7" ht="25" x14ac:dyDescent="0.25">
      <c r="A32" s="169" t="s">
        <v>384</v>
      </c>
      <c r="B32" s="173" t="s">
        <v>364</v>
      </c>
      <c r="C32" s="174" t="s">
        <v>406</v>
      </c>
      <c r="D32" s="169"/>
      <c r="E32" s="172">
        <v>0</v>
      </c>
      <c r="F32" s="172">
        <v>0</v>
      </c>
    </row>
    <row r="33" spans="1:6" ht="25" x14ac:dyDescent="0.25">
      <c r="A33" s="169" t="s">
        <v>384</v>
      </c>
      <c r="B33" s="173" t="s">
        <v>365</v>
      </c>
      <c r="C33" s="174" t="s">
        <v>407</v>
      </c>
      <c r="D33" s="169"/>
      <c r="E33" s="172">
        <v>0</v>
      </c>
      <c r="F33" s="172">
        <v>797220000</v>
      </c>
    </row>
    <row r="34" spans="1:6" ht="25" x14ac:dyDescent="0.25">
      <c r="A34" s="169" t="s">
        <v>384</v>
      </c>
      <c r="B34" s="173" t="s">
        <v>366</v>
      </c>
      <c r="C34" s="174" t="s">
        <v>408</v>
      </c>
      <c r="D34" s="169"/>
      <c r="E34" s="172">
        <v>0</v>
      </c>
      <c r="F34" s="172">
        <v>0</v>
      </c>
    </row>
    <row r="35" spans="1:6" ht="25" x14ac:dyDescent="0.25">
      <c r="A35" s="169" t="s">
        <v>384</v>
      </c>
      <c r="B35" s="173" t="s">
        <v>409</v>
      </c>
      <c r="C35" s="174" t="s">
        <v>410</v>
      </c>
      <c r="D35" s="169"/>
      <c r="E35" s="172">
        <v>0</v>
      </c>
      <c r="F35" s="172">
        <v>0</v>
      </c>
    </row>
    <row r="36" spans="1:6" ht="25" x14ac:dyDescent="0.25">
      <c r="A36" s="169" t="s">
        <v>384</v>
      </c>
      <c r="B36" s="173" t="s">
        <v>367</v>
      </c>
      <c r="C36" s="174" t="s">
        <v>411</v>
      </c>
      <c r="D36" s="169"/>
      <c r="E36" s="172">
        <v>0</v>
      </c>
      <c r="F36" s="172">
        <v>0</v>
      </c>
    </row>
    <row r="37" spans="1:6" ht="25" x14ac:dyDescent="0.25">
      <c r="A37" s="169" t="s">
        <v>412</v>
      </c>
      <c r="B37" s="170" t="s">
        <v>413</v>
      </c>
      <c r="C37" s="171" t="s">
        <v>414</v>
      </c>
      <c r="D37" s="169"/>
      <c r="E37" s="172">
        <v>0</v>
      </c>
      <c r="F37" s="172">
        <v>0</v>
      </c>
    </row>
    <row r="38" spans="1:6" ht="25" x14ac:dyDescent="0.25">
      <c r="A38" s="169" t="s">
        <v>415</v>
      </c>
      <c r="B38" s="170" t="s">
        <v>416</v>
      </c>
      <c r="C38" s="171" t="s">
        <v>417</v>
      </c>
      <c r="D38" s="169"/>
      <c r="E38" s="172">
        <v>4821470414</v>
      </c>
      <c r="F38" s="172">
        <v>618000000</v>
      </c>
    </row>
    <row r="39" spans="1:6" ht="25" x14ac:dyDescent="0.25">
      <c r="A39" s="169" t="s">
        <v>418</v>
      </c>
      <c r="B39" s="170" t="s">
        <v>419</v>
      </c>
      <c r="C39" s="171" t="s">
        <v>420</v>
      </c>
      <c r="D39" s="169"/>
      <c r="E39" s="172">
        <v>4162470414</v>
      </c>
      <c r="F39" s="172">
        <v>0</v>
      </c>
    </row>
    <row r="40" spans="1:6" ht="25" x14ac:dyDescent="0.25">
      <c r="A40" s="169" t="s">
        <v>384</v>
      </c>
      <c r="B40" s="173" t="s">
        <v>421</v>
      </c>
      <c r="C40" s="174" t="s">
        <v>422</v>
      </c>
      <c r="D40" s="169"/>
      <c r="E40" s="172">
        <v>0</v>
      </c>
      <c r="F40" s="172">
        <v>0</v>
      </c>
    </row>
    <row r="41" spans="1:6" ht="25" x14ac:dyDescent="0.25">
      <c r="A41" s="169" t="s">
        <v>423</v>
      </c>
      <c r="B41" s="170" t="s">
        <v>424</v>
      </c>
      <c r="C41" s="171" t="s">
        <v>425</v>
      </c>
      <c r="D41" s="169"/>
      <c r="E41" s="172">
        <v>659000000</v>
      </c>
      <c r="F41" s="172">
        <v>618000000</v>
      </c>
    </row>
    <row r="42" spans="1:6" ht="25" x14ac:dyDescent="0.25">
      <c r="A42" s="169" t="s">
        <v>426</v>
      </c>
      <c r="B42" s="170" t="s">
        <v>427</v>
      </c>
      <c r="C42" s="171" t="s">
        <v>428</v>
      </c>
      <c r="D42" s="169"/>
      <c r="E42" s="172">
        <v>0</v>
      </c>
      <c r="F42" s="172">
        <v>0</v>
      </c>
    </row>
    <row r="43" spans="1:6" ht="25" x14ac:dyDescent="0.25">
      <c r="A43" s="169" t="s">
        <v>384</v>
      </c>
      <c r="B43" s="173" t="s">
        <v>368</v>
      </c>
      <c r="C43" s="174" t="s">
        <v>429</v>
      </c>
      <c r="D43" s="169"/>
      <c r="E43" s="172">
        <v>0</v>
      </c>
      <c r="F43" s="172">
        <v>0</v>
      </c>
    </row>
    <row r="44" spans="1:6" ht="25" x14ac:dyDescent="0.25">
      <c r="A44" s="169" t="s">
        <v>384</v>
      </c>
      <c r="B44" s="173" t="s">
        <v>369</v>
      </c>
      <c r="C44" s="174" t="s">
        <v>430</v>
      </c>
      <c r="D44" s="169"/>
      <c r="E44" s="172">
        <v>0</v>
      </c>
      <c r="F44" s="172">
        <v>0</v>
      </c>
    </row>
    <row r="45" spans="1:6" ht="25" x14ac:dyDescent="0.25">
      <c r="A45" s="169" t="s">
        <v>384</v>
      </c>
      <c r="B45" s="173" t="s">
        <v>662</v>
      </c>
      <c r="C45" s="174" t="s">
        <v>431</v>
      </c>
      <c r="D45" s="169"/>
      <c r="E45" s="172">
        <v>0</v>
      </c>
      <c r="F45" s="172">
        <v>0</v>
      </c>
    </row>
    <row r="46" spans="1:6" ht="25" x14ac:dyDescent="0.25">
      <c r="A46" s="169" t="s">
        <v>384</v>
      </c>
      <c r="B46" s="173" t="s">
        <v>432</v>
      </c>
      <c r="C46" s="174" t="s">
        <v>433</v>
      </c>
      <c r="D46" s="169"/>
      <c r="E46" s="172">
        <v>0</v>
      </c>
      <c r="F46" s="172">
        <v>0</v>
      </c>
    </row>
    <row r="47" spans="1:6" ht="25" x14ac:dyDescent="0.25">
      <c r="A47" s="169" t="s">
        <v>384</v>
      </c>
      <c r="B47" s="173" t="s">
        <v>663</v>
      </c>
      <c r="C47" s="174" t="s">
        <v>434</v>
      </c>
      <c r="D47" s="169"/>
      <c r="E47" s="172">
        <v>0</v>
      </c>
      <c r="F47" s="172">
        <v>0</v>
      </c>
    </row>
    <row r="48" spans="1:6" ht="25" x14ac:dyDescent="0.25">
      <c r="A48" s="169" t="s">
        <v>384</v>
      </c>
      <c r="B48" s="170" t="s">
        <v>435</v>
      </c>
      <c r="C48" s="171" t="s">
        <v>436</v>
      </c>
      <c r="D48" s="169"/>
      <c r="E48" s="172">
        <v>0</v>
      </c>
      <c r="F48" s="172">
        <v>0</v>
      </c>
    </row>
    <row r="49" spans="1:7" ht="25" x14ac:dyDescent="0.25">
      <c r="A49" s="169" t="s">
        <v>437</v>
      </c>
      <c r="B49" s="170" t="s">
        <v>438</v>
      </c>
      <c r="C49" s="171" t="s">
        <v>439</v>
      </c>
      <c r="D49" s="169"/>
      <c r="E49" s="172">
        <v>659000000</v>
      </c>
      <c r="F49" s="172">
        <v>618000000</v>
      </c>
    </row>
    <row r="50" spans="1:7" ht="25" x14ac:dyDescent="0.25">
      <c r="A50" s="169" t="s">
        <v>384</v>
      </c>
      <c r="B50" s="173" t="s">
        <v>440</v>
      </c>
      <c r="C50" s="174" t="s">
        <v>441</v>
      </c>
      <c r="D50" s="169"/>
      <c r="E50" s="172">
        <v>659000000</v>
      </c>
      <c r="F50" s="172">
        <v>618000000</v>
      </c>
    </row>
    <row r="51" spans="1:7" ht="25" x14ac:dyDescent="0.25">
      <c r="A51" s="169" t="s">
        <v>384</v>
      </c>
      <c r="B51" s="173" t="s">
        <v>442</v>
      </c>
      <c r="C51" s="174" t="s">
        <v>443</v>
      </c>
      <c r="D51" s="169"/>
      <c r="E51" s="172">
        <v>0</v>
      </c>
      <c r="F51" s="172">
        <v>0</v>
      </c>
    </row>
    <row r="52" spans="1:7" ht="25" x14ac:dyDescent="0.25">
      <c r="A52" s="169" t="s">
        <v>384</v>
      </c>
      <c r="B52" s="173" t="s">
        <v>664</v>
      </c>
      <c r="C52" s="174" t="s">
        <v>444</v>
      </c>
      <c r="D52" s="169"/>
      <c r="E52" s="172">
        <v>0</v>
      </c>
      <c r="F52" s="172">
        <v>0</v>
      </c>
    </row>
    <row r="53" spans="1:7" ht="25" x14ac:dyDescent="0.25">
      <c r="A53" s="169" t="s">
        <v>384</v>
      </c>
      <c r="B53" s="173" t="s">
        <v>445</v>
      </c>
      <c r="C53" s="174" t="s">
        <v>446</v>
      </c>
      <c r="D53" s="169"/>
      <c r="E53" s="172">
        <v>0</v>
      </c>
      <c r="F53" s="172">
        <v>0</v>
      </c>
    </row>
    <row r="54" spans="1:7" ht="25" x14ac:dyDescent="0.25">
      <c r="A54" s="169" t="s">
        <v>384</v>
      </c>
      <c r="B54" s="173" t="s">
        <v>665</v>
      </c>
      <c r="C54" s="174" t="s">
        <v>447</v>
      </c>
      <c r="D54" s="169"/>
      <c r="E54" s="172">
        <v>0</v>
      </c>
      <c r="F54" s="172">
        <v>0</v>
      </c>
    </row>
    <row r="55" spans="1:7" ht="25" x14ac:dyDescent="0.25">
      <c r="A55" s="169" t="s">
        <v>384</v>
      </c>
      <c r="B55" s="173" t="s">
        <v>448</v>
      </c>
      <c r="C55" s="174" t="s">
        <v>449</v>
      </c>
      <c r="D55" s="169"/>
      <c r="E55" s="172">
        <v>0</v>
      </c>
      <c r="F55" s="172">
        <v>0</v>
      </c>
    </row>
    <row r="56" spans="1:7" ht="25" x14ac:dyDescent="0.25">
      <c r="A56" s="169" t="s">
        <v>450</v>
      </c>
      <c r="B56" s="170" t="s">
        <v>451</v>
      </c>
      <c r="C56" s="171" t="s">
        <v>452</v>
      </c>
      <c r="D56" s="169"/>
      <c r="E56" s="172">
        <v>0</v>
      </c>
      <c r="F56" s="172">
        <v>0</v>
      </c>
    </row>
    <row r="57" spans="1:7" s="63" customFormat="1" ht="25" x14ac:dyDescent="0.25">
      <c r="A57" s="169" t="s">
        <v>384</v>
      </c>
      <c r="B57" s="173" t="s">
        <v>453</v>
      </c>
      <c r="C57" s="174" t="s">
        <v>454</v>
      </c>
      <c r="D57" s="169"/>
      <c r="E57" s="172">
        <v>0</v>
      </c>
      <c r="F57" s="172">
        <v>0</v>
      </c>
      <c r="G57" s="62"/>
    </row>
    <row r="58" spans="1:7" ht="25" x14ac:dyDescent="0.25">
      <c r="A58" s="169" t="s">
        <v>384</v>
      </c>
      <c r="B58" s="173" t="s">
        <v>455</v>
      </c>
      <c r="C58" s="174" t="s">
        <v>456</v>
      </c>
      <c r="D58" s="169"/>
      <c r="E58" s="172">
        <v>0</v>
      </c>
      <c r="F58" s="172">
        <v>0</v>
      </c>
    </row>
    <row r="59" spans="1:7" ht="25" x14ac:dyDescent="0.25">
      <c r="A59" s="169" t="s">
        <v>384</v>
      </c>
      <c r="B59" s="173" t="s">
        <v>457</v>
      </c>
      <c r="C59" s="174" t="s">
        <v>458</v>
      </c>
      <c r="D59" s="169"/>
      <c r="E59" s="172">
        <v>0</v>
      </c>
      <c r="F59" s="172">
        <v>0</v>
      </c>
    </row>
    <row r="60" spans="1:7" ht="25" x14ac:dyDescent="0.25">
      <c r="A60" s="169" t="s">
        <v>459</v>
      </c>
      <c r="B60" s="170" t="s">
        <v>460</v>
      </c>
      <c r="C60" s="171" t="s">
        <v>461</v>
      </c>
      <c r="D60" s="169"/>
      <c r="E60" s="172">
        <v>0</v>
      </c>
      <c r="F60" s="172">
        <v>0</v>
      </c>
    </row>
    <row r="61" spans="1:7" ht="25" x14ac:dyDescent="0.25">
      <c r="A61" s="13" t="s">
        <v>384</v>
      </c>
      <c r="B61" s="167" t="s">
        <v>370</v>
      </c>
      <c r="C61" s="168" t="s">
        <v>462</v>
      </c>
      <c r="D61" s="22"/>
      <c r="E61" s="22">
        <v>1039229993566</v>
      </c>
      <c r="F61" s="22">
        <v>1009022022190</v>
      </c>
    </row>
    <row r="62" spans="1:7" ht="25" x14ac:dyDescent="0.25">
      <c r="A62" s="13" t="s">
        <v>22</v>
      </c>
      <c r="B62" s="167" t="s">
        <v>463</v>
      </c>
      <c r="C62" s="168" t="s">
        <v>22</v>
      </c>
      <c r="D62" s="22"/>
      <c r="E62" s="22"/>
      <c r="F62" s="22"/>
    </row>
    <row r="63" spans="1:7" ht="25" x14ac:dyDescent="0.25">
      <c r="A63" s="169" t="s">
        <v>378</v>
      </c>
      <c r="B63" s="170" t="s">
        <v>464</v>
      </c>
      <c r="C63" s="171" t="s">
        <v>465</v>
      </c>
      <c r="D63" s="169"/>
      <c r="E63" s="172">
        <v>0</v>
      </c>
      <c r="F63" s="172">
        <v>0</v>
      </c>
    </row>
    <row r="64" spans="1:7" ht="25" x14ac:dyDescent="0.25">
      <c r="A64" s="169" t="s">
        <v>384</v>
      </c>
      <c r="B64" s="173" t="s">
        <v>466</v>
      </c>
      <c r="C64" s="174" t="s">
        <v>467</v>
      </c>
      <c r="D64" s="169"/>
      <c r="E64" s="172">
        <v>0</v>
      </c>
      <c r="F64" s="172">
        <v>0</v>
      </c>
    </row>
    <row r="65" spans="1:6" ht="25" x14ac:dyDescent="0.25">
      <c r="A65" s="169" t="s">
        <v>384</v>
      </c>
      <c r="B65" s="173" t="s">
        <v>468</v>
      </c>
      <c r="C65" s="174" t="s">
        <v>469</v>
      </c>
      <c r="D65" s="169"/>
      <c r="E65" s="172">
        <v>0</v>
      </c>
      <c r="F65" s="172">
        <v>0</v>
      </c>
    </row>
    <row r="66" spans="1:6" ht="25" x14ac:dyDescent="0.25">
      <c r="A66" s="169" t="s">
        <v>393</v>
      </c>
      <c r="B66" s="170" t="s">
        <v>470</v>
      </c>
      <c r="C66" s="171" t="s">
        <v>471</v>
      </c>
      <c r="D66" s="169"/>
      <c r="E66" s="172">
        <v>0</v>
      </c>
      <c r="F66" s="172">
        <v>10432375125</v>
      </c>
    </row>
    <row r="67" spans="1:6" ht="25" x14ac:dyDescent="0.25">
      <c r="A67" s="169" t="s">
        <v>415</v>
      </c>
      <c r="B67" s="170" t="s">
        <v>472</v>
      </c>
      <c r="C67" s="171" t="s">
        <v>473</v>
      </c>
      <c r="D67" s="169"/>
      <c r="E67" s="172">
        <v>597364919</v>
      </c>
      <c r="F67" s="172">
        <v>183521176</v>
      </c>
    </row>
    <row r="68" spans="1:6" ht="25" x14ac:dyDescent="0.25">
      <c r="A68" s="169" t="s">
        <v>384</v>
      </c>
      <c r="B68" s="173" t="s">
        <v>474</v>
      </c>
      <c r="C68" s="174" t="s">
        <v>475</v>
      </c>
      <c r="D68" s="169"/>
      <c r="E68" s="172">
        <v>0</v>
      </c>
      <c r="F68" s="172">
        <v>0</v>
      </c>
    </row>
    <row r="69" spans="1:6" ht="25" x14ac:dyDescent="0.25">
      <c r="A69" s="169" t="s">
        <v>384</v>
      </c>
      <c r="B69" s="173" t="s">
        <v>476</v>
      </c>
      <c r="C69" s="174" t="s">
        <v>477</v>
      </c>
      <c r="D69" s="169"/>
      <c r="E69" s="172">
        <v>597364919</v>
      </c>
      <c r="F69" s="172">
        <v>183521176</v>
      </c>
    </row>
    <row r="70" spans="1:6" ht="25" x14ac:dyDescent="0.25">
      <c r="A70" s="169" t="s">
        <v>478</v>
      </c>
      <c r="B70" s="170" t="s">
        <v>479</v>
      </c>
      <c r="C70" s="171" t="s">
        <v>480</v>
      </c>
      <c r="D70" s="169"/>
      <c r="E70" s="172">
        <v>82552156</v>
      </c>
      <c r="F70" s="172">
        <v>19890118</v>
      </c>
    </row>
    <row r="71" spans="1:6" ht="25" x14ac:dyDescent="0.25">
      <c r="A71" s="169" t="s">
        <v>481</v>
      </c>
      <c r="B71" s="170" t="s">
        <v>482</v>
      </c>
      <c r="C71" s="171" t="s">
        <v>483</v>
      </c>
      <c r="D71" s="169"/>
      <c r="E71" s="172">
        <v>0</v>
      </c>
      <c r="F71" s="172">
        <v>0</v>
      </c>
    </row>
    <row r="72" spans="1:6" ht="25" x14ac:dyDescent="0.25">
      <c r="A72" s="169" t="s">
        <v>484</v>
      </c>
      <c r="B72" s="170" t="s">
        <v>485</v>
      </c>
      <c r="C72" s="171" t="s">
        <v>486</v>
      </c>
      <c r="D72" s="169"/>
      <c r="E72" s="172">
        <v>175800000</v>
      </c>
      <c r="F72" s="172">
        <v>111795808</v>
      </c>
    </row>
    <row r="73" spans="1:6" ht="25" x14ac:dyDescent="0.25">
      <c r="A73" s="169" t="s">
        <v>384</v>
      </c>
      <c r="B73" s="173" t="s">
        <v>373</v>
      </c>
      <c r="C73" s="174" t="s">
        <v>487</v>
      </c>
      <c r="D73" s="169"/>
      <c r="E73" s="172">
        <v>0</v>
      </c>
      <c r="F73" s="172">
        <v>0</v>
      </c>
    </row>
    <row r="74" spans="1:6" ht="25" x14ac:dyDescent="0.25">
      <c r="A74" s="169" t="s">
        <v>384</v>
      </c>
      <c r="B74" s="173" t="s">
        <v>488</v>
      </c>
      <c r="C74" s="174" t="s">
        <v>489</v>
      </c>
      <c r="D74" s="169"/>
      <c r="E74" s="172">
        <v>0</v>
      </c>
      <c r="F74" s="172">
        <v>0</v>
      </c>
    </row>
    <row r="75" spans="1:6" ht="25" x14ac:dyDescent="0.25">
      <c r="A75" s="169" t="s">
        <v>384</v>
      </c>
      <c r="B75" s="173" t="s">
        <v>490</v>
      </c>
      <c r="C75" s="174" t="s">
        <v>491</v>
      </c>
      <c r="D75" s="169"/>
      <c r="E75" s="172">
        <v>0</v>
      </c>
      <c r="F75" s="172">
        <v>0</v>
      </c>
    </row>
    <row r="76" spans="1:6" ht="25" x14ac:dyDescent="0.25">
      <c r="A76" s="169" t="s">
        <v>384</v>
      </c>
      <c r="B76" s="173" t="s">
        <v>492</v>
      </c>
      <c r="C76" s="174" t="s">
        <v>493</v>
      </c>
      <c r="D76" s="169"/>
      <c r="E76" s="172">
        <v>86800000</v>
      </c>
      <c r="F76" s="172">
        <v>43942077</v>
      </c>
    </row>
    <row r="77" spans="1:6" ht="25" x14ac:dyDescent="0.25">
      <c r="A77" s="169" t="s">
        <v>384</v>
      </c>
      <c r="B77" s="173" t="s">
        <v>494</v>
      </c>
      <c r="C77" s="174" t="s">
        <v>495</v>
      </c>
      <c r="D77" s="169"/>
      <c r="E77" s="172">
        <v>77000000</v>
      </c>
      <c r="F77" s="172">
        <v>55853731</v>
      </c>
    </row>
    <row r="78" spans="1:6" ht="25" x14ac:dyDescent="0.25">
      <c r="A78" s="169" t="s">
        <v>384</v>
      </c>
      <c r="B78" s="173" t="s">
        <v>496</v>
      </c>
      <c r="C78" s="174" t="s">
        <v>497</v>
      </c>
      <c r="D78" s="169"/>
      <c r="E78" s="172">
        <v>0</v>
      </c>
      <c r="F78" s="172">
        <v>0</v>
      </c>
    </row>
    <row r="79" spans="1:6" ht="25" x14ac:dyDescent="0.25">
      <c r="A79" s="169" t="s">
        <v>384</v>
      </c>
      <c r="B79" s="173" t="s">
        <v>498</v>
      </c>
      <c r="C79" s="174" t="s">
        <v>499</v>
      </c>
      <c r="D79" s="169"/>
      <c r="E79" s="172">
        <v>12000000</v>
      </c>
      <c r="F79" s="172">
        <v>12000000</v>
      </c>
    </row>
    <row r="80" spans="1:6" ht="25" x14ac:dyDescent="0.25">
      <c r="A80" s="169" t="s">
        <v>384</v>
      </c>
      <c r="B80" s="173" t="s">
        <v>500</v>
      </c>
      <c r="C80" s="174" t="s">
        <v>501</v>
      </c>
      <c r="D80" s="169"/>
      <c r="E80" s="172">
        <v>0</v>
      </c>
      <c r="F80" s="172">
        <v>0</v>
      </c>
    </row>
    <row r="81" spans="1:6" ht="25" x14ac:dyDescent="0.25">
      <c r="A81" s="169" t="s">
        <v>384</v>
      </c>
      <c r="B81" s="173" t="s">
        <v>502</v>
      </c>
      <c r="C81" s="174" t="s">
        <v>503</v>
      </c>
      <c r="D81" s="169"/>
      <c r="E81" s="172">
        <v>0</v>
      </c>
      <c r="F81" s="172">
        <v>0</v>
      </c>
    </row>
    <row r="82" spans="1:6" ht="25" x14ac:dyDescent="0.25">
      <c r="A82" s="169" t="s">
        <v>504</v>
      </c>
      <c r="B82" s="170" t="s">
        <v>505</v>
      </c>
      <c r="C82" s="171" t="s">
        <v>506</v>
      </c>
      <c r="D82" s="169"/>
      <c r="E82" s="172">
        <v>2539932512</v>
      </c>
      <c r="F82" s="172">
        <v>2379950013</v>
      </c>
    </row>
    <row r="83" spans="1:6" ht="25" x14ac:dyDescent="0.25">
      <c r="A83" s="169" t="s">
        <v>384</v>
      </c>
      <c r="B83" s="173" t="s">
        <v>371</v>
      </c>
      <c r="C83" s="174" t="s">
        <v>507</v>
      </c>
      <c r="D83" s="169"/>
      <c r="E83" s="172">
        <v>2539932512</v>
      </c>
      <c r="F83" s="172">
        <v>2379950013</v>
      </c>
    </row>
    <row r="84" spans="1:6" ht="25" x14ac:dyDescent="0.25">
      <c r="A84" s="169" t="s">
        <v>384</v>
      </c>
      <c r="B84" s="173" t="s">
        <v>372</v>
      </c>
      <c r="C84" s="174" t="s">
        <v>508</v>
      </c>
      <c r="D84" s="169"/>
      <c r="E84" s="172">
        <v>0</v>
      </c>
      <c r="F84" s="172">
        <v>0</v>
      </c>
    </row>
    <row r="85" spans="1:6" ht="25" x14ac:dyDescent="0.25">
      <c r="A85" s="169" t="s">
        <v>509</v>
      </c>
      <c r="B85" s="170" t="s">
        <v>510</v>
      </c>
      <c r="C85" s="171" t="s">
        <v>511</v>
      </c>
      <c r="D85" s="169"/>
      <c r="E85" s="172">
        <v>5328191666</v>
      </c>
      <c r="F85" s="172">
        <v>6283404511</v>
      </c>
    </row>
    <row r="86" spans="1:6" ht="25" x14ac:dyDescent="0.25">
      <c r="A86" s="169" t="s">
        <v>512</v>
      </c>
      <c r="B86" s="170" t="s">
        <v>513</v>
      </c>
      <c r="C86" s="171" t="s">
        <v>514</v>
      </c>
      <c r="D86" s="169"/>
      <c r="E86" s="172">
        <v>1667039217</v>
      </c>
      <c r="F86" s="172">
        <v>1485763774</v>
      </c>
    </row>
    <row r="87" spans="1:6" ht="25" x14ac:dyDescent="0.25">
      <c r="A87" s="169" t="s">
        <v>384</v>
      </c>
      <c r="B87" s="173" t="s">
        <v>515</v>
      </c>
      <c r="C87" s="174" t="s">
        <v>516</v>
      </c>
      <c r="D87" s="169"/>
      <c r="E87" s="172">
        <v>1539998280</v>
      </c>
      <c r="F87" s="172">
        <v>1366740119</v>
      </c>
    </row>
    <row r="88" spans="1:6" ht="25" x14ac:dyDescent="0.25">
      <c r="A88" s="169" t="s">
        <v>384</v>
      </c>
      <c r="B88" s="173" t="s">
        <v>517</v>
      </c>
      <c r="C88" s="174" t="s">
        <v>518</v>
      </c>
      <c r="D88" s="169"/>
      <c r="E88" s="172">
        <v>55049941</v>
      </c>
      <c r="F88" s="172">
        <v>50309661</v>
      </c>
    </row>
    <row r="89" spans="1:6" ht="25" x14ac:dyDescent="0.25">
      <c r="A89" s="169" t="s">
        <v>384</v>
      </c>
      <c r="B89" s="173" t="s">
        <v>23</v>
      </c>
      <c r="C89" s="174" t="s">
        <v>519</v>
      </c>
      <c r="D89" s="169"/>
      <c r="E89" s="172">
        <v>52799941</v>
      </c>
      <c r="F89" s="172">
        <v>46859661</v>
      </c>
    </row>
    <row r="90" spans="1:6" ht="25" x14ac:dyDescent="0.25">
      <c r="A90" s="169" t="s">
        <v>384</v>
      </c>
      <c r="B90" s="173" t="s">
        <v>35</v>
      </c>
      <c r="C90" s="174" t="s">
        <v>520</v>
      </c>
      <c r="D90" s="169"/>
      <c r="E90" s="172">
        <v>2250000</v>
      </c>
      <c r="F90" s="172">
        <v>3450000</v>
      </c>
    </row>
    <row r="91" spans="1:6" ht="25" x14ac:dyDescent="0.25">
      <c r="A91" s="169" t="s">
        <v>384</v>
      </c>
      <c r="B91" s="173" t="s">
        <v>655</v>
      </c>
      <c r="C91" s="174" t="s">
        <v>521</v>
      </c>
      <c r="D91" s="169"/>
      <c r="E91" s="172">
        <v>0</v>
      </c>
      <c r="F91" s="172">
        <v>0</v>
      </c>
    </row>
    <row r="92" spans="1:6" ht="25" x14ac:dyDescent="0.25">
      <c r="A92" s="169" t="s">
        <v>384</v>
      </c>
      <c r="B92" s="173" t="s">
        <v>522</v>
      </c>
      <c r="C92" s="174" t="s">
        <v>523</v>
      </c>
      <c r="D92" s="169"/>
      <c r="E92" s="172">
        <v>29751029</v>
      </c>
      <c r="F92" s="172">
        <v>29700000</v>
      </c>
    </row>
    <row r="93" spans="1:6" ht="25" x14ac:dyDescent="0.25">
      <c r="A93" s="169" t="s">
        <v>384</v>
      </c>
      <c r="B93" s="173" t="s">
        <v>524</v>
      </c>
      <c r="C93" s="174" t="s">
        <v>525</v>
      </c>
      <c r="D93" s="169"/>
      <c r="E93" s="172">
        <v>29039967</v>
      </c>
      <c r="F93" s="172">
        <v>25813994</v>
      </c>
    </row>
    <row r="94" spans="1:6" ht="25" x14ac:dyDescent="0.25">
      <c r="A94" s="169" t="s">
        <v>384</v>
      </c>
      <c r="B94" s="173" t="s">
        <v>526</v>
      </c>
      <c r="C94" s="174" t="s">
        <v>527</v>
      </c>
      <c r="D94" s="169"/>
      <c r="E94" s="172">
        <v>13200000</v>
      </c>
      <c r="F94" s="172">
        <v>13200000</v>
      </c>
    </row>
    <row r="95" spans="1:6" ht="25" x14ac:dyDescent="0.25">
      <c r="A95" s="169" t="s">
        <v>384</v>
      </c>
      <c r="B95" s="173" t="s">
        <v>528</v>
      </c>
      <c r="C95" s="174" t="s">
        <v>529</v>
      </c>
      <c r="D95" s="169"/>
      <c r="E95" s="172">
        <v>0</v>
      </c>
      <c r="F95" s="172">
        <v>0</v>
      </c>
    </row>
    <row r="96" spans="1:6" ht="25" x14ac:dyDescent="0.25">
      <c r="A96" s="169" t="s">
        <v>384</v>
      </c>
      <c r="B96" s="173" t="s">
        <v>530</v>
      </c>
      <c r="C96" s="174" t="s">
        <v>531</v>
      </c>
      <c r="D96" s="169"/>
      <c r="E96" s="172">
        <v>0</v>
      </c>
      <c r="F96" s="172">
        <v>0</v>
      </c>
    </row>
    <row r="97" spans="1:6" ht="25" x14ac:dyDescent="0.25">
      <c r="A97" s="169" t="s">
        <v>164</v>
      </c>
      <c r="B97" s="170" t="s">
        <v>532</v>
      </c>
      <c r="C97" s="171" t="s">
        <v>533</v>
      </c>
      <c r="D97" s="169"/>
      <c r="E97" s="172">
        <v>0</v>
      </c>
      <c r="F97" s="172">
        <v>0</v>
      </c>
    </row>
    <row r="98" spans="1:6" ht="25" x14ac:dyDescent="0.25">
      <c r="A98" s="169" t="s">
        <v>384</v>
      </c>
      <c r="B98" s="173" t="s">
        <v>375</v>
      </c>
      <c r="C98" s="174" t="s">
        <v>534</v>
      </c>
      <c r="D98" s="169"/>
      <c r="E98" s="172">
        <v>0</v>
      </c>
      <c r="F98" s="172">
        <v>0</v>
      </c>
    </row>
    <row r="99" spans="1:6" ht="25" x14ac:dyDescent="0.25">
      <c r="A99" s="169" t="s">
        <v>384</v>
      </c>
      <c r="B99" s="173" t="s">
        <v>376</v>
      </c>
      <c r="C99" s="174" t="s">
        <v>535</v>
      </c>
      <c r="D99" s="169"/>
      <c r="E99" s="172">
        <v>0</v>
      </c>
      <c r="F99" s="172">
        <v>0</v>
      </c>
    </row>
    <row r="100" spans="1:6" ht="25" x14ac:dyDescent="0.25">
      <c r="A100" s="169" t="s">
        <v>384</v>
      </c>
      <c r="B100" s="173" t="s">
        <v>536</v>
      </c>
      <c r="C100" s="174" t="s">
        <v>537</v>
      </c>
      <c r="D100" s="169"/>
      <c r="E100" s="172">
        <v>0</v>
      </c>
      <c r="F100" s="172">
        <v>0</v>
      </c>
    </row>
    <row r="101" spans="1:6" ht="25" x14ac:dyDescent="0.25">
      <c r="A101" s="169" t="s">
        <v>384</v>
      </c>
      <c r="B101" s="173" t="s">
        <v>538</v>
      </c>
      <c r="C101" s="174" t="s">
        <v>539</v>
      </c>
      <c r="D101" s="169"/>
      <c r="E101" s="172">
        <v>0</v>
      </c>
      <c r="F101" s="172">
        <v>0</v>
      </c>
    </row>
    <row r="102" spans="1:6" ht="25" x14ac:dyDescent="0.25">
      <c r="A102" s="169" t="s">
        <v>384</v>
      </c>
      <c r="B102" s="173" t="s">
        <v>374</v>
      </c>
      <c r="C102" s="174" t="s">
        <v>540</v>
      </c>
      <c r="D102" s="169"/>
      <c r="E102" s="172">
        <v>0</v>
      </c>
      <c r="F102" s="172">
        <v>0</v>
      </c>
    </row>
    <row r="103" spans="1:6" ht="25" x14ac:dyDescent="0.25">
      <c r="A103" s="13" t="s">
        <v>384</v>
      </c>
      <c r="B103" s="167" t="s">
        <v>541</v>
      </c>
      <c r="C103" s="168" t="s">
        <v>542</v>
      </c>
      <c r="D103" s="22"/>
      <c r="E103" s="22">
        <v>10390880470</v>
      </c>
      <c r="F103" s="22">
        <v>20896700525</v>
      </c>
    </row>
    <row r="104" spans="1:6" ht="37.5" x14ac:dyDescent="0.25">
      <c r="A104" s="13" t="s">
        <v>26</v>
      </c>
      <c r="B104" s="167" t="s">
        <v>543</v>
      </c>
      <c r="C104" s="168" t="s">
        <v>544</v>
      </c>
      <c r="D104" s="22"/>
      <c r="E104" s="22">
        <v>1028839113096</v>
      </c>
      <c r="F104" s="22">
        <v>988125321665</v>
      </c>
    </row>
    <row r="105" spans="1:6" ht="25" x14ac:dyDescent="0.25">
      <c r="A105" s="169" t="s">
        <v>378</v>
      </c>
      <c r="B105" s="170" t="s">
        <v>545</v>
      </c>
      <c r="C105" s="171" t="s">
        <v>546</v>
      </c>
      <c r="D105" s="169"/>
      <c r="E105" s="172">
        <v>330495010900</v>
      </c>
      <c r="F105" s="172">
        <v>323289340900</v>
      </c>
    </row>
    <row r="106" spans="1:6" ht="25" x14ac:dyDescent="0.25">
      <c r="A106" s="169" t="s">
        <v>381</v>
      </c>
      <c r="B106" s="170" t="s">
        <v>547</v>
      </c>
      <c r="C106" s="171" t="s">
        <v>548</v>
      </c>
      <c r="D106" s="169"/>
      <c r="E106" s="172">
        <v>2414600747800</v>
      </c>
      <c r="F106" s="172">
        <v>2365456666200</v>
      </c>
    </row>
    <row r="107" spans="1:6" ht="25" x14ac:dyDescent="0.25">
      <c r="A107" s="169" t="s">
        <v>391</v>
      </c>
      <c r="B107" s="170" t="s">
        <v>549</v>
      </c>
      <c r="C107" s="171" t="s">
        <v>550</v>
      </c>
      <c r="D107" s="169"/>
      <c r="E107" s="172">
        <v>-2084105736900</v>
      </c>
      <c r="F107" s="172">
        <v>-2042167325300</v>
      </c>
    </row>
    <row r="108" spans="1:6" ht="25" x14ac:dyDescent="0.25">
      <c r="A108" s="169" t="s">
        <v>393</v>
      </c>
      <c r="B108" s="170" t="s">
        <v>551</v>
      </c>
      <c r="C108" s="171" t="s">
        <v>552</v>
      </c>
      <c r="D108" s="169"/>
      <c r="E108" s="172">
        <v>380833418282</v>
      </c>
      <c r="F108" s="172">
        <v>368166570923</v>
      </c>
    </row>
    <row r="109" spans="1:6" ht="25" x14ac:dyDescent="0.25">
      <c r="A109" s="169" t="s">
        <v>415</v>
      </c>
      <c r="B109" s="170" t="s">
        <v>553</v>
      </c>
      <c r="C109" s="171" t="s">
        <v>554</v>
      </c>
      <c r="D109" s="169"/>
      <c r="E109" s="172">
        <v>317510683914</v>
      </c>
      <c r="F109" s="172">
        <v>296669409842</v>
      </c>
    </row>
    <row r="110" spans="1:6" ht="25" x14ac:dyDescent="0.25">
      <c r="A110" s="169" t="s">
        <v>418</v>
      </c>
      <c r="B110" s="170" t="s">
        <v>555</v>
      </c>
      <c r="C110" s="171" t="s">
        <v>556</v>
      </c>
      <c r="D110" s="169"/>
      <c r="E110" s="172">
        <v>296669409842</v>
      </c>
      <c r="F110" s="172">
        <v>266545240545</v>
      </c>
    </row>
    <row r="111" spans="1:6" ht="25" x14ac:dyDescent="0.25">
      <c r="A111" s="169" t="s">
        <v>423</v>
      </c>
      <c r="B111" s="170" t="s">
        <v>557</v>
      </c>
      <c r="C111" s="171" t="s">
        <v>558</v>
      </c>
      <c r="D111" s="169"/>
      <c r="E111" s="172">
        <v>20841274072</v>
      </c>
      <c r="F111" s="172">
        <v>30124169297</v>
      </c>
    </row>
    <row r="112" spans="1:6" ht="25" x14ac:dyDescent="0.25">
      <c r="A112" s="13" t="s">
        <v>27</v>
      </c>
      <c r="B112" s="167" t="s">
        <v>559</v>
      </c>
      <c r="C112" s="168" t="s">
        <v>560</v>
      </c>
      <c r="D112" s="22"/>
      <c r="E112" s="64">
        <v>31130.240000000002</v>
      </c>
      <c r="F112" s="64">
        <v>30564.73</v>
      </c>
    </row>
    <row r="113" spans="1:7" ht="25" x14ac:dyDescent="0.25">
      <c r="A113" s="13" t="s">
        <v>28</v>
      </c>
      <c r="B113" s="167" t="s">
        <v>561</v>
      </c>
      <c r="C113" s="168" t="s">
        <v>562</v>
      </c>
      <c r="D113" s="22"/>
      <c r="E113" s="22">
        <v>0</v>
      </c>
      <c r="F113" s="22">
        <v>0</v>
      </c>
    </row>
    <row r="114" spans="1:7" ht="25" x14ac:dyDescent="0.25">
      <c r="A114" s="169" t="s">
        <v>378</v>
      </c>
      <c r="B114" s="170" t="s">
        <v>563</v>
      </c>
      <c r="C114" s="171" t="s">
        <v>564</v>
      </c>
      <c r="D114" s="169"/>
      <c r="E114" s="172">
        <v>0</v>
      </c>
      <c r="F114" s="172">
        <v>0</v>
      </c>
    </row>
    <row r="115" spans="1:7" ht="25" x14ac:dyDescent="0.25">
      <c r="A115" s="169" t="s">
        <v>393</v>
      </c>
      <c r="B115" s="170" t="s">
        <v>565</v>
      </c>
      <c r="C115" s="171" t="s">
        <v>566</v>
      </c>
      <c r="D115" s="169"/>
      <c r="E115" s="172">
        <v>0</v>
      </c>
      <c r="F115" s="172">
        <v>0</v>
      </c>
    </row>
    <row r="116" spans="1:7" ht="25" x14ac:dyDescent="0.25">
      <c r="A116" s="13" t="s">
        <v>29</v>
      </c>
      <c r="B116" s="167" t="s">
        <v>567</v>
      </c>
      <c r="C116" s="168" t="s">
        <v>29</v>
      </c>
      <c r="D116" s="22"/>
      <c r="E116" s="22"/>
      <c r="F116" s="22"/>
    </row>
    <row r="117" spans="1:7" ht="25" x14ac:dyDescent="0.25">
      <c r="A117" s="169" t="s">
        <v>378</v>
      </c>
      <c r="B117" s="170" t="s">
        <v>568</v>
      </c>
      <c r="C117" s="171" t="s">
        <v>569</v>
      </c>
      <c r="D117" s="169"/>
      <c r="E117" s="172">
        <v>0</v>
      </c>
      <c r="F117" s="172">
        <v>0</v>
      </c>
    </row>
    <row r="118" spans="1:7" ht="25" x14ac:dyDescent="0.25">
      <c r="A118" s="169" t="s">
        <v>393</v>
      </c>
      <c r="B118" s="170" t="s">
        <v>570</v>
      </c>
      <c r="C118" s="171" t="s">
        <v>571</v>
      </c>
      <c r="D118" s="169"/>
      <c r="E118" s="172">
        <v>0</v>
      </c>
      <c r="F118" s="172">
        <v>0</v>
      </c>
    </row>
    <row r="119" spans="1:7" ht="25" x14ac:dyDescent="0.25">
      <c r="A119" s="169" t="s">
        <v>415</v>
      </c>
      <c r="B119" s="170" t="s">
        <v>572</v>
      </c>
      <c r="C119" s="171" t="s">
        <v>573</v>
      </c>
      <c r="D119" s="169"/>
      <c r="E119" s="172">
        <v>0</v>
      </c>
      <c r="F119" s="172">
        <v>0</v>
      </c>
    </row>
    <row r="120" spans="1:7" ht="25" x14ac:dyDescent="0.25">
      <c r="A120" s="175" t="s">
        <v>478</v>
      </c>
      <c r="B120" s="176" t="s">
        <v>574</v>
      </c>
      <c r="C120" s="171" t="s">
        <v>575</v>
      </c>
      <c r="D120" s="175"/>
      <c r="E120" s="177">
        <v>33049501.09</v>
      </c>
      <c r="F120" s="177">
        <v>32328934.09</v>
      </c>
    </row>
    <row r="121" spans="1:7" s="3" customFormat="1" ht="25" x14ac:dyDescent="0.3">
      <c r="A121" s="189" t="s">
        <v>481</v>
      </c>
      <c r="B121" s="190" t="s">
        <v>1240</v>
      </c>
      <c r="C121" s="191" t="s">
        <v>1241</v>
      </c>
      <c r="D121" s="189"/>
      <c r="E121" s="192">
        <v>43313</v>
      </c>
      <c r="F121" s="192">
        <v>98502</v>
      </c>
      <c r="G121" s="2"/>
    </row>
    <row r="122" spans="1:7" s="3" customFormat="1" ht="13" x14ac:dyDescent="0.3">
      <c r="A122" s="12"/>
      <c r="B122" s="12"/>
      <c r="C122" s="12"/>
      <c r="D122" s="12"/>
      <c r="E122" s="12"/>
      <c r="F122" s="12"/>
      <c r="G122" s="2"/>
    </row>
    <row r="124" spans="1:7" ht="16.899999999999999" customHeight="1" x14ac:dyDescent="0.25">
      <c r="A124" s="208" t="s">
        <v>232</v>
      </c>
      <c r="B124" s="208"/>
      <c r="C124" s="208" t="s">
        <v>233</v>
      </c>
      <c r="D124" s="208"/>
      <c r="E124" s="208"/>
      <c r="F124" s="208"/>
    </row>
    <row r="137" spans="1:6" x14ac:dyDescent="0.25">
      <c r="A137" s="207" t="s">
        <v>581</v>
      </c>
      <c r="B137" s="207"/>
      <c r="C137" s="207" t="s">
        <v>582</v>
      </c>
      <c r="D137" s="207"/>
      <c r="E137" s="207"/>
      <c r="F137" s="12" t="s">
        <v>583</v>
      </c>
    </row>
    <row r="138" spans="1:6" ht="16.899999999999999" customHeight="1" x14ac:dyDescent="0.25">
      <c r="A138" s="208" t="s">
        <v>1235</v>
      </c>
      <c r="B138" s="208"/>
      <c r="C138" s="208" t="s">
        <v>1236</v>
      </c>
      <c r="D138" s="208"/>
      <c r="E138" s="208"/>
      <c r="F138" s="140" t="s">
        <v>1225</v>
      </c>
    </row>
    <row r="139" spans="1:6" ht="16.899999999999999" customHeight="1" x14ac:dyDescent="0.25">
      <c r="A139" s="207" t="s">
        <v>1237</v>
      </c>
      <c r="B139" s="207"/>
      <c r="C139" s="207" t="s">
        <v>1238</v>
      </c>
      <c r="D139" s="207"/>
      <c r="E139" s="207"/>
      <c r="F139" s="141" t="s">
        <v>1227</v>
      </c>
    </row>
  </sheetData>
  <mergeCells count="20">
    <mergeCell ref="A139:B139"/>
    <mergeCell ref="C139:E139"/>
    <mergeCell ref="A124:B124"/>
    <mergeCell ref="C124:F124"/>
    <mergeCell ref="A137:B137"/>
    <mergeCell ref="C137:E137"/>
    <mergeCell ref="A138:B138"/>
    <mergeCell ref="C138:E138"/>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oddFooter>&amp;L_x000D_&amp;1#&amp;"Calibri"&amp;9&amp;K000000 Classified: Public</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76" zoomScaleNormal="100" zoomScaleSheetLayoutView="76" workbookViewId="0">
      <selection activeCell="B13" sqref="B13:E13"/>
    </sheetView>
  </sheetViews>
  <sheetFormatPr defaultColWidth="8.7265625" defaultRowHeight="12.5" x14ac:dyDescent="0.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x14ac:dyDescent="0.25">
      <c r="A1" s="202" t="s">
        <v>651</v>
      </c>
      <c r="B1" s="202"/>
      <c r="C1" s="202"/>
      <c r="D1" s="202"/>
      <c r="E1" s="202"/>
    </row>
    <row r="2" spans="1:5" ht="67.5" customHeight="1" x14ac:dyDescent="0.25">
      <c r="A2" s="203" t="s">
        <v>646</v>
      </c>
      <c r="B2" s="203"/>
      <c r="C2" s="203"/>
      <c r="D2" s="203"/>
      <c r="E2" s="203"/>
    </row>
    <row r="3" spans="1:5" ht="39.4" customHeight="1" x14ac:dyDescent="0.25">
      <c r="A3" s="204" t="s">
        <v>236</v>
      </c>
      <c r="B3" s="204"/>
      <c r="C3" s="204"/>
      <c r="D3" s="204"/>
      <c r="E3" s="204"/>
    </row>
    <row r="4" spans="1:5" ht="16.899999999999999" customHeight="1" x14ac:dyDescent="0.25">
      <c r="A4" s="205" t="s">
        <v>1216</v>
      </c>
      <c r="B4" s="205"/>
      <c r="C4" s="205"/>
      <c r="D4" s="205"/>
      <c r="E4" s="205"/>
    </row>
    <row r="5" spans="1:5" ht="0.4" customHeight="1" x14ac:dyDescent="0.25"/>
    <row r="7" spans="1:5" ht="16.899999999999999" customHeight="1" x14ac:dyDescent="0.25">
      <c r="A7" s="118" t="s">
        <v>2</v>
      </c>
      <c r="B7" s="196" t="s">
        <v>1217</v>
      </c>
      <c r="C7" s="196"/>
      <c r="D7" s="196"/>
      <c r="E7" s="196"/>
    </row>
    <row r="8" spans="1:5" ht="16.899999999999999" customHeight="1" x14ac:dyDescent="0.25">
      <c r="A8" s="12" t="s">
        <v>15</v>
      </c>
      <c r="B8" s="216" t="s">
        <v>1218</v>
      </c>
      <c r="C8" s="216"/>
      <c r="D8" s="216"/>
      <c r="E8" s="216"/>
    </row>
    <row r="9" spans="1:5" ht="16.899999999999999" customHeight="1" x14ac:dyDescent="0.25">
      <c r="A9" s="118" t="s">
        <v>3</v>
      </c>
      <c r="B9" s="196" t="s">
        <v>1219</v>
      </c>
      <c r="C9" s="196"/>
      <c r="D9" s="196"/>
      <c r="E9" s="196"/>
    </row>
    <row r="10" spans="1:5" ht="16.899999999999999" customHeight="1" x14ac:dyDescent="0.25">
      <c r="A10" s="12" t="s">
        <v>4</v>
      </c>
      <c r="B10" s="216" t="s">
        <v>1220</v>
      </c>
      <c r="C10" s="216"/>
      <c r="D10" s="216"/>
      <c r="E10" s="216"/>
    </row>
    <row r="11" spans="1:5" ht="16.899999999999999" customHeight="1" x14ac:dyDescent="0.25">
      <c r="A11" s="118" t="s">
        <v>5</v>
      </c>
      <c r="B11" s="196" t="s">
        <v>1221</v>
      </c>
      <c r="C11" s="196"/>
      <c r="D11" s="196"/>
      <c r="E11" s="196"/>
    </row>
    <row r="12" spans="1:5" ht="16.899999999999999" customHeight="1" x14ac:dyDescent="0.25">
      <c r="A12" s="12" t="s">
        <v>6</v>
      </c>
      <c r="B12" s="216" t="s">
        <v>1239</v>
      </c>
      <c r="C12" s="216"/>
      <c r="D12" s="216"/>
      <c r="E12" s="216"/>
    </row>
    <row r="13" spans="1:5" ht="16.899999999999999" customHeight="1" x14ac:dyDescent="0.25">
      <c r="A13" s="118" t="s">
        <v>7</v>
      </c>
      <c r="B13" s="196" t="s">
        <v>1222</v>
      </c>
      <c r="C13" s="196"/>
      <c r="D13" s="196"/>
      <c r="E13" s="196"/>
    </row>
    <row r="14" spans="1:5" ht="16.899999999999999" customHeight="1" x14ac:dyDescent="0.25">
      <c r="A14" s="12" t="s">
        <v>8</v>
      </c>
      <c r="B14" s="216" t="s">
        <v>1223</v>
      </c>
      <c r="C14" s="216"/>
      <c r="D14" s="216"/>
      <c r="E14" s="216"/>
    </row>
    <row r="17" spans="1:6" ht="41.25" customHeight="1" x14ac:dyDescent="0.25">
      <c r="A17" s="31" t="s">
        <v>149</v>
      </c>
      <c r="B17" s="31" t="s">
        <v>150</v>
      </c>
      <c r="C17" s="31" t="s">
        <v>151</v>
      </c>
      <c r="D17" s="31" t="s">
        <v>1230</v>
      </c>
      <c r="E17" s="31" t="s">
        <v>1231</v>
      </c>
    </row>
    <row r="18" spans="1:6" s="3" customFormat="1" ht="25" x14ac:dyDescent="0.3">
      <c r="A18" s="52" t="s">
        <v>666</v>
      </c>
      <c r="B18" s="53" t="s">
        <v>16</v>
      </c>
      <c r="C18" s="54"/>
      <c r="D18" s="186"/>
      <c r="E18" s="186"/>
    </row>
    <row r="19" spans="1:6" ht="25" x14ac:dyDescent="0.3">
      <c r="A19" s="55" t="s">
        <v>306</v>
      </c>
      <c r="B19" s="111" t="s">
        <v>153</v>
      </c>
      <c r="C19" s="56"/>
      <c r="D19" s="186">
        <v>20841274072</v>
      </c>
      <c r="E19" s="186">
        <v>30124169297</v>
      </c>
      <c r="F19" s="3"/>
    </row>
    <row r="20" spans="1:6" ht="37.5" x14ac:dyDescent="0.3">
      <c r="A20" s="55" t="s">
        <v>237</v>
      </c>
      <c r="B20" s="111" t="s">
        <v>154</v>
      </c>
      <c r="C20" s="56"/>
      <c r="D20" s="186">
        <v>990958305</v>
      </c>
      <c r="E20" s="186">
        <v>-21005444381</v>
      </c>
      <c r="F20" s="3"/>
    </row>
    <row r="21" spans="1:6" ht="50" x14ac:dyDescent="0.3">
      <c r="A21" s="55" t="s">
        <v>346</v>
      </c>
      <c r="B21" s="111" t="s">
        <v>155</v>
      </c>
      <c r="C21" s="56"/>
      <c r="D21" s="35">
        <v>926954113</v>
      </c>
      <c r="E21" s="35">
        <v>-20985748573</v>
      </c>
      <c r="F21" s="3"/>
    </row>
    <row r="22" spans="1:6" ht="25" x14ac:dyDescent="0.3">
      <c r="A22" s="55" t="s">
        <v>347</v>
      </c>
      <c r="B22" s="111" t="s">
        <v>158</v>
      </c>
      <c r="C22" s="56"/>
      <c r="D22" s="35">
        <v>64004192</v>
      </c>
      <c r="E22" s="35">
        <v>-19695808</v>
      </c>
      <c r="F22" s="3"/>
    </row>
    <row r="23" spans="1:6" ht="37.5" x14ac:dyDescent="0.3">
      <c r="A23" s="55" t="s">
        <v>238</v>
      </c>
      <c r="B23" s="111" t="s">
        <v>159</v>
      </c>
      <c r="C23" s="56"/>
      <c r="D23" s="186">
        <v>21832232377</v>
      </c>
      <c r="E23" s="186">
        <v>9118724916</v>
      </c>
      <c r="F23" s="3"/>
    </row>
    <row r="24" spans="1:6" ht="25" x14ac:dyDescent="0.3">
      <c r="A24" s="55" t="s">
        <v>348</v>
      </c>
      <c r="B24" s="111" t="s">
        <v>176</v>
      </c>
      <c r="C24" s="56"/>
      <c r="D24" s="35">
        <v>-44913389553</v>
      </c>
      <c r="E24" s="35">
        <v>-75375184877</v>
      </c>
      <c r="F24" s="3"/>
    </row>
    <row r="25" spans="1:6" ht="37.5" x14ac:dyDescent="0.3">
      <c r="A25" s="55" t="s">
        <v>239</v>
      </c>
      <c r="B25" s="111" t="s">
        <v>160</v>
      </c>
      <c r="C25" s="56"/>
      <c r="D25" s="35">
        <v>-4162470414</v>
      </c>
      <c r="E25" s="35">
        <v>0</v>
      </c>
      <c r="F25" s="3"/>
    </row>
    <row r="26" spans="1:6" ht="25" x14ac:dyDescent="0.3">
      <c r="A26" s="55" t="s">
        <v>240</v>
      </c>
      <c r="B26" s="111" t="s">
        <v>161</v>
      </c>
      <c r="C26" s="56"/>
      <c r="D26" s="35">
        <v>-41000000</v>
      </c>
      <c r="E26" s="35">
        <v>383820000</v>
      </c>
      <c r="F26" s="3"/>
    </row>
    <row r="27" spans="1:6" ht="25" x14ac:dyDescent="0.3">
      <c r="A27" s="55" t="s">
        <v>307</v>
      </c>
      <c r="B27" s="111" t="s">
        <v>162</v>
      </c>
      <c r="C27" s="56"/>
      <c r="D27" s="35">
        <v>0</v>
      </c>
      <c r="E27" s="35">
        <v>0</v>
      </c>
      <c r="F27" s="3"/>
    </row>
    <row r="28" spans="1:6" ht="25" x14ac:dyDescent="0.3">
      <c r="A28" s="55" t="s">
        <v>349</v>
      </c>
      <c r="B28" s="111" t="s">
        <v>163</v>
      </c>
      <c r="C28" s="56"/>
      <c r="D28" s="35">
        <v>0</v>
      </c>
      <c r="E28" s="35">
        <v>0</v>
      </c>
      <c r="F28" s="3"/>
    </row>
    <row r="29" spans="1:6" ht="37.5" x14ac:dyDescent="0.3">
      <c r="A29" s="55" t="s">
        <v>241</v>
      </c>
      <c r="B29" s="111" t="s">
        <v>164</v>
      </c>
      <c r="C29" s="56"/>
      <c r="D29" s="35">
        <v>-10432375125</v>
      </c>
      <c r="E29" s="35">
        <v>-12830411793</v>
      </c>
      <c r="F29" s="3"/>
    </row>
    <row r="30" spans="1:6" ht="50" x14ac:dyDescent="0.3">
      <c r="A30" s="55" t="s">
        <v>242</v>
      </c>
      <c r="B30" s="111" t="s">
        <v>166</v>
      </c>
      <c r="C30" s="56"/>
      <c r="D30" s="35">
        <v>413843743</v>
      </c>
      <c r="E30" s="35">
        <v>-628406059</v>
      </c>
      <c r="F30" s="3"/>
    </row>
    <row r="31" spans="1:6" ht="37.5" x14ac:dyDescent="0.3">
      <c r="A31" s="55" t="s">
        <v>350</v>
      </c>
      <c r="B31" s="111" t="s">
        <v>170</v>
      </c>
      <c r="C31" s="56"/>
      <c r="D31" s="35">
        <v>0</v>
      </c>
      <c r="E31" s="35">
        <v>0</v>
      </c>
      <c r="F31" s="3"/>
    </row>
    <row r="32" spans="1:6" ht="37.5" x14ac:dyDescent="0.3">
      <c r="A32" s="55" t="s">
        <v>351</v>
      </c>
      <c r="B32" s="111" t="s">
        <v>172</v>
      </c>
      <c r="C32" s="56"/>
      <c r="D32" s="35">
        <v>62662038</v>
      </c>
      <c r="E32" s="35">
        <v>-61174774</v>
      </c>
      <c r="F32" s="3"/>
    </row>
    <row r="33" spans="1:6" ht="37.5" x14ac:dyDescent="0.3">
      <c r="A33" s="55" t="s">
        <v>352</v>
      </c>
      <c r="B33" s="111" t="s">
        <v>174</v>
      </c>
      <c r="C33" s="56"/>
      <c r="D33" s="35">
        <v>159982499</v>
      </c>
      <c r="E33" s="35">
        <v>-5166875271</v>
      </c>
      <c r="F33" s="3"/>
    </row>
    <row r="34" spans="1:6" ht="37.5" x14ac:dyDescent="0.3">
      <c r="A34" s="55" t="s">
        <v>353</v>
      </c>
      <c r="B34" s="111" t="s">
        <v>175</v>
      </c>
      <c r="C34" s="56"/>
      <c r="D34" s="35">
        <v>-955212845</v>
      </c>
      <c r="E34" s="35">
        <v>4621320890</v>
      </c>
      <c r="F34" s="3"/>
    </row>
    <row r="35" spans="1:6" s="3" customFormat="1" ht="25" x14ac:dyDescent="0.3">
      <c r="A35" s="55" t="s">
        <v>354</v>
      </c>
      <c r="B35" s="111" t="s">
        <v>243</v>
      </c>
      <c r="C35" s="56"/>
      <c r="D35" s="35">
        <v>0</v>
      </c>
      <c r="E35" s="35">
        <v>0</v>
      </c>
    </row>
    <row r="36" spans="1:6" s="3" customFormat="1" ht="37.5" x14ac:dyDescent="0.3">
      <c r="A36" s="57" t="s">
        <v>355</v>
      </c>
      <c r="B36" s="111" t="s">
        <v>244</v>
      </c>
      <c r="C36" s="56"/>
      <c r="D36" s="35">
        <v>181275443</v>
      </c>
      <c r="E36" s="35">
        <v>54674454</v>
      </c>
    </row>
    <row r="37" spans="1:6" ht="25" x14ac:dyDescent="0.3">
      <c r="A37" s="55" t="s">
        <v>245</v>
      </c>
      <c r="B37" s="111" t="s">
        <v>246</v>
      </c>
      <c r="C37" s="56"/>
      <c r="D37" s="35">
        <v>0</v>
      </c>
      <c r="E37" s="35">
        <v>0</v>
      </c>
      <c r="F37" s="3"/>
    </row>
    <row r="38" spans="1:6" ht="25" x14ac:dyDescent="0.3">
      <c r="A38" s="52" t="s">
        <v>308</v>
      </c>
      <c r="B38" s="53" t="s">
        <v>247</v>
      </c>
      <c r="C38" s="54"/>
      <c r="D38" s="186">
        <v>-37854451837</v>
      </c>
      <c r="E38" s="186">
        <v>-79883512514</v>
      </c>
      <c r="F38" s="3"/>
    </row>
    <row r="39" spans="1:6" ht="25" x14ac:dyDescent="0.3">
      <c r="A39" s="52" t="s">
        <v>309</v>
      </c>
      <c r="B39" s="53" t="s">
        <v>22</v>
      </c>
      <c r="C39" s="54"/>
      <c r="D39" s="186"/>
      <c r="E39" s="186"/>
      <c r="F39" s="3"/>
    </row>
    <row r="40" spans="1:6" ht="25" x14ac:dyDescent="0.3">
      <c r="A40" s="55" t="s">
        <v>356</v>
      </c>
      <c r="B40" s="111" t="s">
        <v>225</v>
      </c>
      <c r="C40" s="56"/>
      <c r="D40" s="35">
        <v>148824552737</v>
      </c>
      <c r="E40" s="35">
        <v>156547276537</v>
      </c>
      <c r="F40" s="3"/>
    </row>
    <row r="41" spans="1:6" ht="25" x14ac:dyDescent="0.3">
      <c r="A41" s="55" t="s">
        <v>357</v>
      </c>
      <c r="B41" s="111" t="s">
        <v>227</v>
      </c>
      <c r="C41" s="56"/>
      <c r="D41" s="35">
        <v>-128952035378</v>
      </c>
      <c r="E41" s="35">
        <v>-90095233354</v>
      </c>
      <c r="F41" s="3"/>
    </row>
    <row r="42" spans="1:6" ht="25" x14ac:dyDescent="0.3">
      <c r="A42" s="55" t="s">
        <v>310</v>
      </c>
      <c r="B42" s="111" t="s">
        <v>248</v>
      </c>
      <c r="C42" s="56"/>
      <c r="D42" s="35">
        <v>0</v>
      </c>
      <c r="E42" s="35">
        <v>0</v>
      </c>
      <c r="F42" s="3"/>
    </row>
    <row r="43" spans="1:6" s="3" customFormat="1" ht="25" x14ac:dyDescent="0.3">
      <c r="A43" s="55" t="s">
        <v>311</v>
      </c>
      <c r="B43" s="111" t="s">
        <v>249</v>
      </c>
      <c r="C43" s="56"/>
      <c r="D43" s="35">
        <v>0</v>
      </c>
      <c r="E43" s="35">
        <v>0</v>
      </c>
    </row>
    <row r="44" spans="1:6" s="3" customFormat="1" ht="25" x14ac:dyDescent="0.3">
      <c r="A44" s="55" t="s">
        <v>358</v>
      </c>
      <c r="B44" s="111" t="s">
        <v>250</v>
      </c>
      <c r="C44" s="56"/>
      <c r="D44" s="35">
        <v>0</v>
      </c>
      <c r="E44" s="35">
        <v>0</v>
      </c>
    </row>
    <row r="45" spans="1:6" ht="37.5" x14ac:dyDescent="0.3">
      <c r="A45" s="52" t="s">
        <v>359</v>
      </c>
      <c r="B45" s="53" t="s">
        <v>223</v>
      </c>
      <c r="C45" s="56"/>
      <c r="D45" s="186">
        <v>19872517359</v>
      </c>
      <c r="E45" s="186">
        <v>66452043183</v>
      </c>
      <c r="F45" s="3"/>
    </row>
    <row r="46" spans="1:6" ht="37.5" x14ac:dyDescent="0.3">
      <c r="A46" s="52" t="s">
        <v>312</v>
      </c>
      <c r="B46" s="53" t="s">
        <v>229</v>
      </c>
      <c r="C46" s="54"/>
      <c r="D46" s="186">
        <v>-17981934478</v>
      </c>
      <c r="E46" s="186">
        <v>-13431469331</v>
      </c>
      <c r="F46" s="3"/>
    </row>
    <row r="47" spans="1:6" ht="25" x14ac:dyDescent="0.3">
      <c r="A47" s="52" t="s">
        <v>313</v>
      </c>
      <c r="B47" s="53" t="s">
        <v>251</v>
      </c>
      <c r="C47" s="54"/>
      <c r="D47" s="186">
        <v>41170681080</v>
      </c>
      <c r="E47" s="186">
        <v>54602150411</v>
      </c>
      <c r="F47" s="3"/>
    </row>
    <row r="48" spans="1:6" ht="25" x14ac:dyDescent="0.3">
      <c r="A48" s="55" t="s">
        <v>360</v>
      </c>
      <c r="B48" s="111" t="s">
        <v>252</v>
      </c>
      <c r="C48" s="56"/>
      <c r="D48" s="35">
        <v>41170681080</v>
      </c>
      <c r="E48" s="35">
        <v>54602150411</v>
      </c>
      <c r="F48" s="3"/>
    </row>
    <row r="49" spans="1:6" ht="37.5" x14ac:dyDescent="0.3">
      <c r="A49" s="58" t="s">
        <v>361</v>
      </c>
      <c r="B49" s="111" t="s">
        <v>253</v>
      </c>
      <c r="C49" s="56"/>
      <c r="D49" s="35">
        <v>32507326556</v>
      </c>
      <c r="E49" s="35">
        <v>45393241506</v>
      </c>
      <c r="F49" s="3"/>
    </row>
    <row r="50" spans="1:6" ht="25" x14ac:dyDescent="0.3">
      <c r="A50" s="59" t="s">
        <v>362</v>
      </c>
      <c r="B50" s="60" t="s">
        <v>254</v>
      </c>
      <c r="C50" s="56"/>
      <c r="D50" s="35">
        <v>32507326556</v>
      </c>
      <c r="E50" s="35">
        <v>45393241506</v>
      </c>
      <c r="F50" s="3"/>
    </row>
    <row r="51" spans="1:6" ht="25" x14ac:dyDescent="0.3">
      <c r="A51" s="61" t="s">
        <v>667</v>
      </c>
      <c r="B51" s="60" t="s">
        <v>255</v>
      </c>
      <c r="C51" s="56"/>
      <c r="D51" s="35">
        <v>0</v>
      </c>
      <c r="E51" s="35">
        <v>0</v>
      </c>
      <c r="F51" s="3"/>
    </row>
    <row r="52" spans="1:6" s="3" customFormat="1" ht="25" x14ac:dyDescent="0.3">
      <c r="A52" s="59" t="s">
        <v>21</v>
      </c>
      <c r="B52" s="60" t="s">
        <v>256</v>
      </c>
      <c r="C52" s="56"/>
      <c r="D52" s="35">
        <v>0</v>
      </c>
      <c r="E52" s="35">
        <v>0</v>
      </c>
    </row>
    <row r="53" spans="1:6" ht="50" x14ac:dyDescent="0.3">
      <c r="A53" s="58" t="s">
        <v>668</v>
      </c>
      <c r="B53" s="111" t="s">
        <v>257</v>
      </c>
      <c r="C53" s="56"/>
      <c r="D53" s="35">
        <v>8663354524</v>
      </c>
      <c r="E53" s="35">
        <v>9208908905</v>
      </c>
      <c r="F53" s="3"/>
    </row>
    <row r="54" spans="1:6" ht="25" x14ac:dyDescent="0.3">
      <c r="A54" s="55" t="s">
        <v>314</v>
      </c>
      <c r="B54" s="111" t="s">
        <v>258</v>
      </c>
      <c r="C54" s="56"/>
      <c r="D54" s="35">
        <v>0</v>
      </c>
      <c r="E54" s="35">
        <v>0</v>
      </c>
      <c r="F54" s="3"/>
    </row>
    <row r="55" spans="1:6" ht="25" x14ac:dyDescent="0.3">
      <c r="A55" s="52" t="s">
        <v>315</v>
      </c>
      <c r="B55" s="53" t="s">
        <v>259</v>
      </c>
      <c r="C55" s="54"/>
      <c r="D55" s="186">
        <v>23188746602</v>
      </c>
      <c r="E55" s="186">
        <v>41170681080</v>
      </c>
      <c r="F55" s="3"/>
    </row>
    <row r="56" spans="1:6" ht="25" x14ac:dyDescent="0.3">
      <c r="A56" s="55" t="s">
        <v>363</v>
      </c>
      <c r="B56" s="111" t="s">
        <v>260</v>
      </c>
      <c r="C56" s="56"/>
      <c r="D56" s="35">
        <v>23188746602</v>
      </c>
      <c r="E56" s="35">
        <v>41170681080</v>
      </c>
      <c r="F56" s="3"/>
    </row>
    <row r="57" spans="1:6" ht="37.5" x14ac:dyDescent="0.3">
      <c r="A57" s="55" t="s">
        <v>361</v>
      </c>
      <c r="B57" s="111" t="s">
        <v>261</v>
      </c>
      <c r="C57" s="56"/>
      <c r="D57" s="35">
        <v>15320622424</v>
      </c>
      <c r="E57" s="35">
        <v>32507326556</v>
      </c>
      <c r="F57" s="3"/>
    </row>
    <row r="58" spans="1:6" ht="25" x14ac:dyDescent="0.3">
      <c r="A58" s="59" t="s">
        <v>362</v>
      </c>
      <c r="B58" s="60" t="s">
        <v>262</v>
      </c>
      <c r="C58" s="56"/>
      <c r="D58" s="35">
        <v>15320622424</v>
      </c>
      <c r="E58" s="35">
        <v>32507326556</v>
      </c>
      <c r="F58" s="3"/>
    </row>
    <row r="59" spans="1:6" ht="25" x14ac:dyDescent="0.3">
      <c r="A59" s="61" t="s">
        <v>667</v>
      </c>
      <c r="B59" s="60" t="s">
        <v>263</v>
      </c>
      <c r="C59" s="56"/>
      <c r="D59" s="35">
        <v>0</v>
      </c>
      <c r="E59" s="35">
        <v>0</v>
      </c>
      <c r="F59" s="3"/>
    </row>
    <row r="60" spans="1:6" s="3" customFormat="1" ht="25" x14ac:dyDescent="0.3">
      <c r="A60" s="59" t="s">
        <v>21</v>
      </c>
      <c r="B60" s="60" t="s">
        <v>264</v>
      </c>
      <c r="C60" s="56"/>
      <c r="D60" s="35">
        <v>0</v>
      </c>
      <c r="E60" s="35">
        <v>0</v>
      </c>
    </row>
    <row r="61" spans="1:6" s="3" customFormat="1" ht="50" x14ac:dyDescent="0.3">
      <c r="A61" s="58" t="s">
        <v>668</v>
      </c>
      <c r="B61" s="111" t="s">
        <v>265</v>
      </c>
      <c r="C61" s="56"/>
      <c r="D61" s="35">
        <v>7868124178</v>
      </c>
      <c r="E61" s="35">
        <v>8663354524</v>
      </c>
    </row>
    <row r="62" spans="1:6" ht="25" x14ac:dyDescent="0.25">
      <c r="A62" s="55" t="s">
        <v>316</v>
      </c>
      <c r="B62" s="111" t="s">
        <v>266</v>
      </c>
      <c r="C62" s="56"/>
      <c r="D62" s="35">
        <v>0</v>
      </c>
      <c r="E62" s="35">
        <v>0</v>
      </c>
    </row>
    <row r="63" spans="1:6" ht="37.5" x14ac:dyDescent="0.25">
      <c r="A63" s="52" t="s">
        <v>317</v>
      </c>
      <c r="B63" s="53" t="s">
        <v>267</v>
      </c>
      <c r="C63" s="54"/>
      <c r="D63" s="186">
        <v>-17981934478</v>
      </c>
      <c r="E63" s="186">
        <v>-13431469331</v>
      </c>
    </row>
    <row r="64" spans="1:6" ht="25.15" customHeight="1" x14ac:dyDescent="0.25">
      <c r="A64" s="52" t="s">
        <v>318</v>
      </c>
      <c r="B64" s="53" t="s">
        <v>268</v>
      </c>
      <c r="C64" s="54"/>
      <c r="D64" s="186">
        <v>0</v>
      </c>
      <c r="E64" s="186">
        <v>0</v>
      </c>
    </row>
    <row r="65" spans="1:5" x14ac:dyDescent="0.25">
      <c r="A65" s="141"/>
      <c r="B65" s="141"/>
      <c r="C65" s="141"/>
      <c r="D65" s="141"/>
      <c r="E65" s="141"/>
    </row>
    <row r="66" spans="1:5" x14ac:dyDescent="0.25">
      <c r="A66" s="141"/>
      <c r="B66" s="141"/>
      <c r="C66" s="141"/>
      <c r="D66" s="141"/>
      <c r="E66" s="141"/>
    </row>
    <row r="67" spans="1:5" x14ac:dyDescent="0.25">
      <c r="A67" s="141"/>
      <c r="B67" s="141"/>
      <c r="C67" s="141"/>
      <c r="D67" s="141"/>
      <c r="E67" s="141"/>
    </row>
    <row r="68" spans="1:5" x14ac:dyDescent="0.25">
      <c r="A68" s="141"/>
      <c r="B68" s="141"/>
      <c r="C68" s="141"/>
      <c r="D68" s="141"/>
      <c r="E68" s="141"/>
    </row>
    <row r="69" spans="1:5" x14ac:dyDescent="0.25">
      <c r="A69" s="141"/>
      <c r="B69" s="141"/>
      <c r="C69" s="141"/>
      <c r="D69" s="141"/>
      <c r="E69" s="141"/>
    </row>
    <row r="70" spans="1:5" x14ac:dyDescent="0.25">
      <c r="A70" s="141"/>
      <c r="B70" s="141"/>
      <c r="C70" s="141"/>
      <c r="D70" s="141"/>
      <c r="E70" s="141"/>
    </row>
    <row r="71" spans="1:5" x14ac:dyDescent="0.25">
      <c r="A71" s="141"/>
      <c r="B71" s="141"/>
      <c r="C71" s="141"/>
      <c r="D71" s="141"/>
      <c r="E71" s="141"/>
    </row>
    <row r="72" spans="1:5" x14ac:dyDescent="0.25">
      <c r="A72" s="141"/>
      <c r="B72" s="141"/>
      <c r="C72" s="141"/>
      <c r="D72" s="141"/>
      <c r="E72" s="141"/>
    </row>
    <row r="73" spans="1:5" x14ac:dyDescent="0.25">
      <c r="A73" s="141"/>
      <c r="B73" s="141"/>
      <c r="C73" s="141"/>
      <c r="D73" s="141"/>
      <c r="E73" s="141"/>
    </row>
    <row r="74" spans="1:5" x14ac:dyDescent="0.25">
      <c r="A74" s="141"/>
      <c r="B74" s="141"/>
      <c r="C74" s="141"/>
      <c r="D74" s="141"/>
      <c r="E74" s="141"/>
    </row>
    <row r="75" spans="1:5" x14ac:dyDescent="0.25">
      <c r="A75" s="141" t="s">
        <v>584</v>
      </c>
      <c r="B75" s="207" t="s">
        <v>582</v>
      </c>
      <c r="C75" s="207"/>
      <c r="D75" s="207"/>
      <c r="E75" s="141" t="s">
        <v>585</v>
      </c>
    </row>
    <row r="76" spans="1:5" ht="16.899999999999999" customHeight="1" x14ac:dyDescent="0.25">
      <c r="A76" s="140"/>
      <c r="B76" s="204"/>
      <c r="C76" s="204"/>
      <c r="D76" s="204"/>
      <c r="E76" s="140"/>
    </row>
    <row r="77" spans="1:5" ht="16.899999999999999" customHeight="1" x14ac:dyDescent="0.25">
      <c r="A77" s="141"/>
      <c r="B77" s="207"/>
      <c r="C77" s="207"/>
      <c r="D77" s="207"/>
      <c r="E77" s="141"/>
    </row>
    <row r="79" spans="1:5" ht="14.5" x14ac:dyDescent="0.35">
      <c r="A79" t="s">
        <v>1235</v>
      </c>
      <c r="B79" t="s">
        <v>1236</v>
      </c>
      <c r="E79" t="s">
        <v>1225</v>
      </c>
    </row>
    <row r="80" spans="1:5" ht="14.5" x14ac:dyDescent="0.35">
      <c r="A80" t="s">
        <v>1237</v>
      </c>
      <c r="B80" t="s">
        <v>1238</v>
      </c>
      <c r="E80" t="s">
        <v>1227</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oddFooter>&amp;L_x000D_&amp;1#&amp;"Calibri"&amp;9&amp;K000000 Classified: Public</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C32" zoomScaleNormal="85" zoomScaleSheetLayoutView="100" workbookViewId="0">
      <selection activeCell="G10" sqref="G10:J10"/>
    </sheetView>
  </sheetViews>
  <sheetFormatPr defaultColWidth="9.1796875" defaultRowHeight="13" x14ac:dyDescent="0.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x14ac:dyDescent="0.35">
      <c r="A1" s="232" t="s">
        <v>635</v>
      </c>
      <c r="B1" s="232"/>
      <c r="C1" s="232"/>
      <c r="D1" s="232"/>
      <c r="E1" s="232"/>
      <c r="F1" s="232"/>
      <c r="G1" s="232"/>
      <c r="H1" s="232"/>
      <c r="I1" s="232"/>
      <c r="J1" s="232"/>
    </row>
    <row r="2" spans="1:10" ht="49" customHeight="1" x14ac:dyDescent="0.3">
      <c r="A2" s="233" t="s">
        <v>637</v>
      </c>
      <c r="B2" s="233"/>
      <c r="C2" s="233"/>
      <c r="D2" s="233"/>
      <c r="E2" s="233"/>
      <c r="F2" s="233"/>
      <c r="G2" s="233"/>
      <c r="H2" s="233"/>
      <c r="I2" s="233"/>
      <c r="J2" s="233"/>
    </row>
    <row r="3" spans="1:10" ht="19.149999999999999" customHeight="1" x14ac:dyDescent="0.3">
      <c r="A3" s="234" t="s">
        <v>586</v>
      </c>
      <c r="B3" s="234"/>
      <c r="C3" s="234"/>
      <c r="D3" s="234"/>
      <c r="E3" s="234"/>
      <c r="F3" s="234"/>
      <c r="G3" s="234"/>
      <c r="H3" s="234"/>
      <c r="I3" s="234"/>
      <c r="J3" s="234"/>
    </row>
    <row r="4" spans="1:10" ht="21.65" customHeight="1" x14ac:dyDescent="0.3">
      <c r="A4" s="234"/>
      <c r="B4" s="234"/>
      <c r="C4" s="234"/>
      <c r="D4" s="234"/>
      <c r="E4" s="234"/>
      <c r="F4" s="234"/>
      <c r="G4" s="234"/>
      <c r="H4" s="234"/>
      <c r="I4" s="234"/>
      <c r="J4" s="234"/>
    </row>
    <row r="5" spans="1:10" x14ac:dyDescent="0.3">
      <c r="A5" s="235" t="s">
        <v>1216</v>
      </c>
      <c r="B5" s="235"/>
      <c r="C5" s="235"/>
      <c r="D5" s="235"/>
      <c r="E5" s="235"/>
      <c r="F5" s="235"/>
      <c r="G5" s="235"/>
      <c r="H5" s="235"/>
      <c r="I5" s="235"/>
      <c r="J5" s="235"/>
    </row>
    <row r="6" spans="1:10" x14ac:dyDescent="0.3">
      <c r="A6" s="142"/>
      <c r="B6" s="142"/>
      <c r="C6" s="142"/>
      <c r="D6" s="142"/>
      <c r="E6" s="142"/>
      <c r="F6" s="67"/>
      <c r="G6" s="148"/>
      <c r="H6" s="148"/>
      <c r="I6" s="148"/>
      <c r="J6" s="148"/>
    </row>
    <row r="7" spans="1:10" x14ac:dyDescent="0.3">
      <c r="A7" s="236" t="s">
        <v>2</v>
      </c>
      <c r="B7" s="237"/>
      <c r="C7" s="148"/>
      <c r="D7" s="148"/>
      <c r="E7" s="148"/>
      <c r="F7" s="148"/>
      <c r="G7" s="226" t="s">
        <v>1217</v>
      </c>
      <c r="H7" s="226"/>
      <c r="I7" s="226"/>
      <c r="J7" s="226"/>
    </row>
    <row r="8" spans="1:10" ht="15" customHeight="1" x14ac:dyDescent="0.3">
      <c r="A8" s="229" t="s">
        <v>15</v>
      </c>
      <c r="B8" s="229"/>
      <c r="C8" s="148"/>
      <c r="D8" s="148"/>
      <c r="E8" s="148"/>
      <c r="F8" s="148"/>
      <c r="G8" s="227" t="s">
        <v>1218</v>
      </c>
      <c r="H8" s="227"/>
      <c r="I8" s="227"/>
      <c r="J8" s="227"/>
    </row>
    <row r="9" spans="1:10" x14ac:dyDescent="0.3">
      <c r="A9" s="224" t="s">
        <v>3</v>
      </c>
      <c r="B9" s="230"/>
      <c r="C9" s="148"/>
      <c r="D9" s="148"/>
      <c r="E9" s="148"/>
      <c r="F9" s="148"/>
      <c r="G9" s="231" t="s">
        <v>1219</v>
      </c>
      <c r="H9" s="231"/>
      <c r="I9" s="231"/>
      <c r="J9" s="231"/>
    </row>
    <row r="10" spans="1:10" ht="15" customHeight="1" x14ac:dyDescent="0.3">
      <c r="A10" s="230" t="s">
        <v>4</v>
      </c>
      <c r="B10" s="230"/>
      <c r="C10" s="148"/>
      <c r="D10" s="148"/>
      <c r="E10" s="148"/>
      <c r="F10" s="148"/>
      <c r="G10" s="227" t="s">
        <v>1220</v>
      </c>
      <c r="H10" s="227"/>
      <c r="I10" s="227"/>
      <c r="J10" s="227"/>
    </row>
    <row r="11" spans="1:10" ht="15" customHeight="1" x14ac:dyDescent="0.3">
      <c r="A11" s="224" t="s">
        <v>5</v>
      </c>
      <c r="B11" s="225"/>
      <c r="C11" s="148"/>
      <c r="D11" s="148"/>
      <c r="E11" s="148"/>
      <c r="F11" s="148"/>
      <c r="G11" s="226" t="s">
        <v>1221</v>
      </c>
      <c r="H11" s="226"/>
      <c r="I11" s="226"/>
      <c r="J11" s="226"/>
    </row>
    <row r="12" spans="1:10" ht="15" customHeight="1" x14ac:dyDescent="0.3">
      <c r="A12" s="68" t="s">
        <v>576</v>
      </c>
      <c r="B12" s="143"/>
      <c r="C12" s="148"/>
      <c r="D12" s="148"/>
      <c r="E12" s="148"/>
      <c r="F12" s="148"/>
      <c r="G12" s="227" t="s">
        <v>1239</v>
      </c>
      <c r="H12" s="227"/>
      <c r="I12" s="227"/>
      <c r="J12" s="227"/>
    </row>
    <row r="13" spans="1:10" ht="15" customHeight="1" x14ac:dyDescent="0.3">
      <c r="A13" s="69" t="s">
        <v>7</v>
      </c>
      <c r="B13" s="70"/>
      <c r="C13" s="148"/>
      <c r="D13" s="148"/>
      <c r="E13" s="148"/>
      <c r="F13" s="148"/>
      <c r="G13" s="226" t="s">
        <v>1222</v>
      </c>
      <c r="H13" s="226"/>
      <c r="I13" s="226"/>
      <c r="J13" s="226"/>
    </row>
    <row r="14" spans="1:10" x14ac:dyDescent="0.3">
      <c r="A14" s="71" t="s">
        <v>8</v>
      </c>
      <c r="B14" s="71"/>
      <c r="C14" s="73"/>
      <c r="D14" s="73"/>
      <c r="E14" s="73"/>
      <c r="F14" s="73"/>
      <c r="G14" s="228" t="s">
        <v>1223</v>
      </c>
      <c r="H14" s="228"/>
      <c r="I14" s="228"/>
      <c r="J14" s="228"/>
    </row>
    <row r="15" spans="1:10" x14ac:dyDescent="0.3">
      <c r="A15" s="104" t="s">
        <v>633</v>
      </c>
      <c r="B15" s="105" t="s">
        <v>634</v>
      </c>
      <c r="C15" s="73"/>
      <c r="D15" s="73"/>
      <c r="E15" s="73"/>
      <c r="F15" s="73"/>
      <c r="G15" s="144"/>
      <c r="H15" s="144"/>
      <c r="I15" s="144"/>
      <c r="J15" s="144"/>
    </row>
    <row r="16" spans="1:10" x14ac:dyDescent="0.3">
      <c r="A16" s="83" t="s">
        <v>27</v>
      </c>
      <c r="B16" s="84" t="s">
        <v>589</v>
      </c>
      <c r="C16" s="73"/>
      <c r="D16" s="73"/>
      <c r="E16" s="73"/>
      <c r="F16" s="73"/>
      <c r="G16" s="73"/>
      <c r="H16" s="73"/>
      <c r="I16" s="73"/>
      <c r="J16" s="73"/>
    </row>
    <row r="17" spans="1:10" s="72" customFormat="1" ht="36" customHeight="1" x14ac:dyDescent="0.25">
      <c r="A17" s="222" t="s">
        <v>235</v>
      </c>
      <c r="B17" s="222" t="s">
        <v>624</v>
      </c>
      <c r="C17" s="222" t="s">
        <v>625</v>
      </c>
      <c r="D17" s="222" t="s">
        <v>626</v>
      </c>
      <c r="E17" s="222" t="s">
        <v>627</v>
      </c>
      <c r="F17" s="222" t="s">
        <v>628</v>
      </c>
      <c r="G17" s="222" t="s">
        <v>629</v>
      </c>
      <c r="H17" s="223"/>
      <c r="I17" s="222" t="s">
        <v>638</v>
      </c>
      <c r="J17" s="223"/>
    </row>
    <row r="18" spans="1:10" s="72" customFormat="1" ht="87" customHeight="1" x14ac:dyDescent="0.25">
      <c r="A18" s="223"/>
      <c r="B18" s="223"/>
      <c r="C18" s="223"/>
      <c r="D18" s="223"/>
      <c r="E18" s="223"/>
      <c r="F18" s="223"/>
      <c r="G18" s="145" t="s">
        <v>630</v>
      </c>
      <c r="H18" s="145" t="s">
        <v>631</v>
      </c>
      <c r="I18" s="145" t="s">
        <v>630</v>
      </c>
      <c r="J18" s="145" t="s">
        <v>632</v>
      </c>
    </row>
    <row r="19" spans="1:10" s="72" customFormat="1" ht="45.75" customHeight="1" x14ac:dyDescent="0.25">
      <c r="A19" s="179" t="s">
        <v>846</v>
      </c>
      <c r="B19" s="179" t="s">
        <v>847</v>
      </c>
      <c r="C19" s="179"/>
      <c r="D19" s="179"/>
      <c r="E19" s="179"/>
      <c r="F19" s="182"/>
      <c r="G19" s="179"/>
      <c r="H19" s="181"/>
      <c r="I19" s="179"/>
      <c r="J19" s="181"/>
    </row>
    <row r="20" spans="1:10" x14ac:dyDescent="0.3">
      <c r="A20" s="179" t="s">
        <v>848</v>
      </c>
      <c r="B20" s="179" t="s">
        <v>849</v>
      </c>
      <c r="C20" s="179" t="s">
        <v>850</v>
      </c>
      <c r="D20" s="179" t="s">
        <v>851</v>
      </c>
      <c r="E20" s="179" t="s">
        <v>852</v>
      </c>
      <c r="F20" s="182" t="s">
        <v>853</v>
      </c>
      <c r="G20" s="179" t="s">
        <v>854</v>
      </c>
      <c r="H20" s="181" t="s">
        <v>855</v>
      </c>
      <c r="I20" s="179" t="s">
        <v>856</v>
      </c>
      <c r="J20" s="181" t="s">
        <v>857</v>
      </c>
    </row>
    <row r="21" spans="1:10" ht="25" x14ac:dyDescent="0.3">
      <c r="A21" s="184" t="s">
        <v>858</v>
      </c>
      <c r="B21" s="184" t="s">
        <v>859</v>
      </c>
      <c r="C21" s="184"/>
      <c r="D21" s="184"/>
      <c r="E21" s="184"/>
      <c r="F21" s="186">
        <v>0</v>
      </c>
      <c r="G21" s="184"/>
      <c r="H21" s="185">
        <v>0</v>
      </c>
      <c r="I21" s="184"/>
      <c r="J21" s="185">
        <v>0</v>
      </c>
    </row>
    <row r="22" spans="1:10" ht="25" x14ac:dyDescent="0.3">
      <c r="A22" s="179" t="s">
        <v>860</v>
      </c>
      <c r="B22" s="179" t="s">
        <v>861</v>
      </c>
      <c r="C22" s="179"/>
      <c r="D22" s="179"/>
      <c r="E22" s="179"/>
      <c r="F22" s="182"/>
      <c r="G22" s="179"/>
      <c r="H22" s="181"/>
      <c r="I22" s="179"/>
      <c r="J22" s="181"/>
    </row>
    <row r="23" spans="1:10" x14ac:dyDescent="0.3">
      <c r="A23" s="179" t="s">
        <v>862</v>
      </c>
      <c r="B23" s="179" t="s">
        <v>863</v>
      </c>
      <c r="C23" s="179" t="s">
        <v>864</v>
      </c>
      <c r="D23" s="179" t="s">
        <v>865</v>
      </c>
      <c r="E23" s="179" t="s">
        <v>866</v>
      </c>
      <c r="F23" s="182" t="s">
        <v>867</v>
      </c>
      <c r="G23" s="179" t="s">
        <v>868</v>
      </c>
      <c r="H23" s="181" t="s">
        <v>869</v>
      </c>
      <c r="I23" s="179" t="s">
        <v>870</v>
      </c>
      <c r="J23" s="181" t="s">
        <v>871</v>
      </c>
    </row>
    <row r="24" spans="1:10" ht="25" x14ac:dyDescent="0.3">
      <c r="A24" s="184" t="s">
        <v>872</v>
      </c>
      <c r="B24" s="184" t="s">
        <v>873</v>
      </c>
      <c r="C24" s="184"/>
      <c r="D24" s="184"/>
      <c r="E24" s="184"/>
      <c r="F24" s="186">
        <v>0</v>
      </c>
      <c r="G24" s="184"/>
      <c r="H24" s="185">
        <v>0</v>
      </c>
      <c r="I24" s="184"/>
      <c r="J24" s="185">
        <v>0</v>
      </c>
    </row>
    <row r="25" spans="1:10" ht="25" x14ac:dyDescent="0.3">
      <c r="A25" s="184" t="s">
        <v>874</v>
      </c>
      <c r="B25" s="184" t="s">
        <v>875</v>
      </c>
      <c r="C25" s="184"/>
      <c r="D25" s="184"/>
      <c r="E25" s="184"/>
      <c r="F25" s="186">
        <v>0</v>
      </c>
      <c r="G25" s="184"/>
      <c r="H25" s="185">
        <v>0</v>
      </c>
      <c r="I25" s="184"/>
      <c r="J25" s="185">
        <v>0</v>
      </c>
    </row>
    <row r="26" spans="1:10" ht="25" x14ac:dyDescent="0.3">
      <c r="A26" s="179" t="s">
        <v>876</v>
      </c>
      <c r="B26" s="179" t="s">
        <v>877</v>
      </c>
      <c r="C26" s="179"/>
      <c r="D26" s="179"/>
      <c r="E26" s="179"/>
      <c r="F26" s="182"/>
      <c r="G26" s="179"/>
      <c r="H26" s="181"/>
      <c r="I26" s="179"/>
      <c r="J26" s="181"/>
    </row>
    <row r="27" spans="1:10" x14ac:dyDescent="0.3">
      <c r="A27" s="179" t="s">
        <v>878</v>
      </c>
      <c r="B27" s="179" t="s">
        <v>879</v>
      </c>
      <c r="C27" s="179" t="s">
        <v>880</v>
      </c>
      <c r="D27" s="179" t="s">
        <v>881</v>
      </c>
      <c r="E27" s="179" t="s">
        <v>882</v>
      </c>
      <c r="F27" s="182" t="s">
        <v>883</v>
      </c>
      <c r="G27" s="179" t="s">
        <v>884</v>
      </c>
      <c r="H27" s="181" t="s">
        <v>885</v>
      </c>
      <c r="I27" s="179" t="s">
        <v>886</v>
      </c>
      <c r="J27" s="181" t="s">
        <v>887</v>
      </c>
    </row>
    <row r="28" spans="1:10" ht="25" x14ac:dyDescent="0.3">
      <c r="A28" s="184" t="s">
        <v>888</v>
      </c>
      <c r="B28" s="184" t="s">
        <v>889</v>
      </c>
      <c r="C28" s="184"/>
      <c r="D28" s="184"/>
      <c r="E28" s="184"/>
      <c r="F28" s="186">
        <v>0</v>
      </c>
      <c r="G28" s="184"/>
      <c r="H28" s="185">
        <v>0</v>
      </c>
      <c r="I28" s="184"/>
      <c r="J28" s="185">
        <v>0</v>
      </c>
    </row>
    <row r="29" spans="1:10" ht="25" x14ac:dyDescent="0.3">
      <c r="A29" s="179" t="s">
        <v>890</v>
      </c>
      <c r="B29" s="179" t="s">
        <v>891</v>
      </c>
      <c r="C29" s="179"/>
      <c r="D29" s="179"/>
      <c r="E29" s="179"/>
      <c r="F29" s="182"/>
      <c r="G29" s="179"/>
      <c r="H29" s="181"/>
      <c r="I29" s="179"/>
      <c r="J29" s="181"/>
    </row>
    <row r="30" spans="1:10" x14ac:dyDescent="0.3">
      <c r="A30" s="179" t="s">
        <v>892</v>
      </c>
      <c r="B30" s="179" t="s">
        <v>893</v>
      </c>
      <c r="C30" s="179" t="s">
        <v>894</v>
      </c>
      <c r="D30" s="179" t="s">
        <v>895</v>
      </c>
      <c r="E30" s="179" t="s">
        <v>896</v>
      </c>
      <c r="F30" s="182" t="s">
        <v>897</v>
      </c>
      <c r="G30" s="179" t="s">
        <v>898</v>
      </c>
      <c r="H30" s="181" t="s">
        <v>899</v>
      </c>
      <c r="I30" s="179" t="s">
        <v>900</v>
      </c>
      <c r="J30" s="181" t="s">
        <v>901</v>
      </c>
    </row>
    <row r="31" spans="1:10" ht="25" x14ac:dyDescent="0.3">
      <c r="A31" s="184" t="s">
        <v>902</v>
      </c>
      <c r="B31" s="184" t="s">
        <v>903</v>
      </c>
      <c r="C31" s="184"/>
      <c r="D31" s="184"/>
      <c r="E31" s="184"/>
      <c r="F31" s="186">
        <v>0</v>
      </c>
      <c r="G31" s="184"/>
      <c r="H31" s="185">
        <v>0</v>
      </c>
      <c r="I31" s="184"/>
      <c r="J31" s="185">
        <v>0</v>
      </c>
    </row>
    <row r="32" spans="1:10" ht="25" x14ac:dyDescent="0.3">
      <c r="A32" s="184" t="s">
        <v>904</v>
      </c>
      <c r="B32" s="184" t="s">
        <v>905</v>
      </c>
      <c r="C32" s="184"/>
      <c r="D32" s="184"/>
      <c r="E32" s="184"/>
      <c r="F32" s="186">
        <v>0</v>
      </c>
      <c r="G32" s="184"/>
      <c r="H32" s="185">
        <v>0</v>
      </c>
      <c r="I32" s="184"/>
      <c r="J32" s="185">
        <v>0</v>
      </c>
    </row>
    <row r="33" spans="1:10" s="149" customFormat="1" ht="45.75" customHeight="1" x14ac:dyDescent="0.3">
      <c r="A33" s="74" t="s">
        <v>10</v>
      </c>
      <c r="B33" s="75"/>
      <c r="C33" s="76"/>
      <c r="D33" s="73"/>
      <c r="E33" s="73"/>
      <c r="F33" s="73"/>
      <c r="G33" s="73"/>
      <c r="H33" s="73"/>
      <c r="I33" s="77" t="s">
        <v>11</v>
      </c>
      <c r="J33" s="73"/>
    </row>
    <row r="34" spans="1:10" x14ac:dyDescent="0.3">
      <c r="A34" s="78" t="s">
        <v>12</v>
      </c>
      <c r="B34" s="75"/>
      <c r="C34" s="76"/>
      <c r="D34" s="73"/>
      <c r="E34" s="73"/>
      <c r="F34" s="73"/>
      <c r="G34" s="73"/>
      <c r="H34" s="73"/>
      <c r="I34" s="79" t="s">
        <v>13</v>
      </c>
      <c r="J34" s="73"/>
    </row>
    <row r="35" spans="1:10" x14ac:dyDescent="0.3">
      <c r="A35" s="75"/>
      <c r="B35" s="75"/>
      <c r="C35" s="76"/>
      <c r="D35" s="148"/>
      <c r="E35" s="148"/>
      <c r="F35" s="148"/>
      <c r="G35" s="148"/>
      <c r="H35" s="148"/>
      <c r="I35" s="76"/>
      <c r="J35" s="148"/>
    </row>
    <row r="36" spans="1:10" x14ac:dyDescent="0.3">
      <c r="A36" s="151"/>
      <c r="B36" s="148"/>
      <c r="C36" s="148"/>
      <c r="D36" s="148"/>
      <c r="E36" s="148"/>
      <c r="F36" s="148"/>
      <c r="G36" s="73"/>
      <c r="H36" s="148"/>
      <c r="I36" s="148"/>
      <c r="J36" s="148"/>
    </row>
    <row r="37" spans="1:10" x14ac:dyDescent="0.3">
      <c r="A37" s="151"/>
      <c r="B37" s="148"/>
      <c r="C37" s="148"/>
      <c r="D37" s="148"/>
      <c r="E37" s="148"/>
      <c r="F37" s="148"/>
      <c r="G37" s="148"/>
      <c r="H37" s="148"/>
      <c r="I37" s="148"/>
      <c r="J37" s="148"/>
    </row>
    <row r="38" spans="1:10" x14ac:dyDescent="0.3">
      <c r="A38" s="151"/>
      <c r="B38" s="148"/>
      <c r="C38" s="148"/>
      <c r="D38" s="148"/>
      <c r="E38" s="148"/>
      <c r="F38" s="148"/>
      <c r="G38" s="148"/>
      <c r="H38" s="148"/>
      <c r="I38" s="148"/>
      <c r="J38" s="148"/>
    </row>
    <row r="39" spans="1:10" x14ac:dyDescent="0.3">
      <c r="A39" s="151"/>
      <c r="B39" s="148"/>
      <c r="C39" s="148"/>
      <c r="D39" s="148"/>
      <c r="E39" s="148"/>
      <c r="F39" s="148"/>
      <c r="G39" s="148"/>
      <c r="H39" s="148"/>
      <c r="I39" s="148"/>
      <c r="J39" s="148"/>
    </row>
    <row r="40" spans="1:10" s="72" customFormat="1" ht="12.5" x14ac:dyDescent="0.25">
      <c r="A40" s="221" t="s">
        <v>14</v>
      </c>
      <c r="B40" s="221"/>
      <c r="C40" s="73"/>
      <c r="D40" s="73"/>
      <c r="E40" s="73"/>
      <c r="F40" s="73"/>
      <c r="G40" s="73"/>
      <c r="H40" s="73"/>
      <c r="I40" s="165" t="s">
        <v>1217</v>
      </c>
      <c r="J40" s="166"/>
    </row>
    <row r="41" spans="1:10" s="72" customFormat="1" ht="12.5" x14ac:dyDescent="0.25">
      <c r="A41" s="84" t="s">
        <v>1224</v>
      </c>
      <c r="B41" s="73"/>
      <c r="C41" s="73"/>
      <c r="D41" s="73"/>
      <c r="E41" s="73"/>
      <c r="F41" s="73"/>
      <c r="G41" s="73"/>
      <c r="H41" s="73"/>
      <c r="I41" s="84" t="s">
        <v>1225</v>
      </c>
      <c r="J41" s="73"/>
    </row>
    <row r="42" spans="1:10" s="72" customFormat="1" ht="12.5" x14ac:dyDescent="0.25">
      <c r="A42" s="73" t="s">
        <v>1226</v>
      </c>
      <c r="B42" s="73"/>
      <c r="C42" s="73"/>
      <c r="D42" s="73"/>
      <c r="E42" s="73"/>
      <c r="F42" s="73"/>
      <c r="G42" s="73"/>
      <c r="H42" s="73"/>
      <c r="I42" s="73" t="s">
        <v>1227</v>
      </c>
      <c r="J42" s="73"/>
    </row>
    <row r="43" spans="1:10" s="72" customFormat="1" ht="12.5" x14ac:dyDescent="0.25">
      <c r="A43" s="164"/>
      <c r="B43" s="73"/>
      <c r="C43" s="73"/>
      <c r="D43" s="73"/>
      <c r="E43" s="73"/>
      <c r="F43" s="73"/>
      <c r="G43" s="73"/>
      <c r="H43" s="73"/>
      <c r="I43" s="73"/>
      <c r="J43" s="73"/>
    </row>
    <row r="44" spans="1:10" s="72" customFormat="1" ht="12.5" x14ac:dyDescent="0.25">
      <c r="A44" s="164"/>
      <c r="B44" s="73"/>
      <c r="C44" s="73"/>
      <c r="D44" s="73"/>
      <c r="E44" s="73"/>
      <c r="F44" s="73"/>
      <c r="G44" s="73"/>
      <c r="H44" s="73"/>
      <c r="I44" s="73"/>
      <c r="J44" s="73"/>
    </row>
    <row r="45" spans="1:10" x14ac:dyDescent="0.3">
      <c r="A45" s="151"/>
      <c r="B45" s="148"/>
      <c r="C45" s="148"/>
      <c r="D45" s="148"/>
      <c r="E45" s="148"/>
      <c r="F45" s="148"/>
      <c r="G45" s="148"/>
      <c r="H45" s="148"/>
      <c r="I45" s="148"/>
      <c r="J45" s="148"/>
    </row>
    <row r="46" spans="1:10" x14ac:dyDescent="0.3">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oddFooter>&amp;L_x000D_&amp;1#&amp;"Calibri"&amp;9&amp;K000000 Classified: Public</oddFoot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qasff/JNf5YmQ1gMhHnfREC5niyqGIXE2OrWckQOAzQ=</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RzeJx1QXy1nf6s9ZpyCitTl0pWTqMfyw0Wbf5mInOuw=</DigestValue>
    </Reference>
  </SignedInfo>
  <SignatureValue>HrysQ/GIBl8HG/70wih8ugS1P8rdFJKkD9+8iaUNcXJJUjSkmPgop+3swvY/vuzvCQQDDQ7CGYNN
BC2ARSpD9++oJSAnj7N0XSmdyiC+2PGgoUsTg9QWbhIiPQUx2l5NG+WqDZ8/V++Nk+CiO1yecAbd
8bf+p05YJR0kklKD7NZdkN6NrGK0f4rUcE6dmo8NSkmE8pkyt3fCB6NAF2FKLmFaUgO/6TpBfC3S
qY+YsIkAsDM06iEb6R9J20pnPLZxDoe1e9Q6Q+7V5Tm9fLhCgPiLD/rgnb0nJ0mikyb0YzVmyv9v
zLfPhyH4bnNOPWOCLuybP+x1QWQXJgPKUT2c4A==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IumgVVpgMKLfmeXCouxhT4Q0mMXMe7cNibhLRJbXNik=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yCNYg4QRMDdPZVH9xkpGPKEbEwizhWPQB19wAelaAd8=</DigestValue>
      </Reference>
      <Reference URI="/xl/drawings/drawing2.xml?ContentType=application/vnd.openxmlformats-officedocument.drawing+xml">
        <DigestMethod Algorithm="http://www.w3.org/2001/04/xmlenc#sha256"/>
        <DigestValue>pMjUEWPOPvdytes4Kd9h37getqaCI74FeFymd9FmVVo=</DigestValue>
      </Reference>
      <Reference URI="/xl/drawings/drawing3.xml?ContentType=application/vnd.openxmlformats-officedocument.drawing+xml">
        <DigestMethod Algorithm="http://www.w3.org/2001/04/xmlenc#sha256"/>
        <DigestValue>D327RuvA+0XO7JF16Kq1kGh/rA8S2zmoEcjwqkhRjck=</DigestValue>
      </Reference>
      <Reference URI="/xl/drawings/drawing4.xml?ContentType=application/vnd.openxmlformats-officedocument.drawing+xml">
        <DigestMethod Algorithm="http://www.w3.org/2001/04/xmlenc#sha256"/>
        <DigestValue>qKzBQ9xZF5sLGoVmT7+yVtU1v3vb+aQsUze0KAsw3xk=</DigestValue>
      </Reference>
      <Reference URI="/xl/drawings/drawing5.xml?ContentType=application/vnd.openxmlformats-officedocument.drawing+xml">
        <DigestMethod Algorithm="http://www.w3.org/2001/04/xmlenc#sha256"/>
        <DigestValue>mGOe3p580KloUboJtrQPeFkmqTxDD/8yaV5m+zTiE9c=</DigestValue>
      </Reference>
      <Reference URI="/xl/drawings/drawing6.xml?ContentType=application/vnd.openxmlformats-officedocument.drawing+xml">
        <DigestMethod Algorithm="http://www.w3.org/2001/04/xmlenc#sha256"/>
        <DigestValue>xGQh+YG7DYuSTfdTlu+8PLU8zBOZVAhMLaWmvcBNKqs=</DigestValue>
      </Reference>
      <Reference URI="/xl/drawings/drawing7.xml?ContentType=application/vnd.openxmlformats-officedocument.drawing+xml">
        <DigestMethod Algorithm="http://www.w3.org/2001/04/xmlenc#sha256"/>
        <DigestValue>i3ivoCAZZElQgxky18s5U6ZfFwqg3Ygh7P1VyekYDE4=</DigestValue>
      </Reference>
      <Reference URI="/xl/drawings/drawing8.xml?ContentType=application/vnd.openxmlformats-officedocument.drawing+xml">
        <DigestMethod Algorithm="http://www.w3.org/2001/04/xmlenc#sha256"/>
        <DigestValue>lG99MpA3Gv97wkOXCtwGSqqm6T0DqXWRari+3V/6oqA=</DigestValue>
      </Reference>
      <Reference URI="/xl/drawings/vmlDrawing1.vml?ContentType=application/vnd.openxmlformats-officedocument.vmlDrawing">
        <DigestMethod Algorithm="http://www.w3.org/2001/04/xmlenc#sha256"/>
        <DigestValue>9Ad3jl60DKEftXQgFW0v1qfSUe+BIRO5b4ynq+lFsKo=</DigestValue>
      </Reference>
      <Reference URI="/xl/drawings/vmlDrawing2.vml?ContentType=application/vnd.openxmlformats-officedocument.vmlDrawing">
        <DigestMethod Algorithm="http://www.w3.org/2001/04/xmlenc#sha256"/>
        <DigestValue>EfqKO2/7d4hIN9MUA7IcQfFoZ75/IjK9M0dQ2sUftY0=</DigestValue>
      </Reference>
      <Reference URI="/xl/drawings/vmlDrawing3.vml?ContentType=application/vnd.openxmlformats-officedocument.vmlDrawing">
        <DigestMethod Algorithm="http://www.w3.org/2001/04/xmlenc#sha256"/>
        <DigestValue>SIRj0oz5GajPBSeBTbcira+99j/o0WiW7e9xUOeaJKM=</DigestValue>
      </Reference>
      <Reference URI="/xl/drawings/vmlDrawing4.vml?ContentType=application/vnd.openxmlformats-officedocument.vmlDrawing">
        <DigestMethod Algorithm="http://www.w3.org/2001/04/xmlenc#sha256"/>
        <DigestValue>SAyej+Bnojmdk9qrc4Hmkm4KMMMxe1j3obm91Xojwq0=</DigestValue>
      </Reference>
      <Reference URI="/xl/drawings/vmlDrawing5.vml?ContentType=application/vnd.openxmlformats-officedocument.vmlDrawing">
        <DigestMethod Algorithm="http://www.w3.org/2001/04/xmlenc#sha256"/>
        <DigestValue>8FDI2ZRx44E9JbwamN2b8HP8aJ6sPpQrNcu2JkVjRcU=</DigestValue>
      </Reference>
      <Reference URI="/xl/drawings/vmlDrawing6.vml?ContentType=application/vnd.openxmlformats-officedocument.vmlDrawing">
        <DigestMethod Algorithm="http://www.w3.org/2001/04/xmlenc#sha256"/>
        <DigestValue>71ofR45frBKGjy8y2F1glssvvQ7qQvCLVOvAE/vfKGQ=</DigestValue>
      </Reference>
      <Reference URI="/xl/drawings/vmlDrawing7.vml?ContentType=application/vnd.openxmlformats-officedocument.vmlDrawing">
        <DigestMethod Algorithm="http://www.w3.org/2001/04/xmlenc#sha256"/>
        <DigestValue>p9dsP9bsVdL/3ysMMo8TInJ7mtc97a33UZh5ZPG2MMs=</DigestValue>
      </Reference>
      <Reference URI="/xl/drawings/vmlDrawing8.vml?ContentType=application/vnd.openxmlformats-officedocument.vmlDrawing">
        <DigestMethod Algorithm="http://www.w3.org/2001/04/xmlenc#sha256"/>
        <DigestValue>n7thg0UpWozYJqv3pNa17uTpd0/kqKbXZpT4AMrls/Q=</DigestValue>
      </Reference>
      <Reference URI="/xl/media/image1.emf?ContentType=image/x-emf">
        <DigestMethod Algorithm="http://www.w3.org/2001/04/xmlenc#sha256"/>
        <DigestValue>KMwg9RM7134qLKu2khW53ysRELQc2dlQ9AoMRZZtJJE=</DigestValue>
      </Reference>
      <Reference URI="/xl/media/image2.emf?ContentType=image/x-emf">
        <DigestMethod Algorithm="http://www.w3.org/2001/04/xmlenc#sha256"/>
        <DigestValue>KMwg9RM7134qLKu2khW53ysRELQc2dlQ9AoMRZZtJJE=</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D0aUhT8iXlmXOoXgpu6TSXjyjAFJNdnOgVUTf/I267w=</DigestValue>
      </Reference>
      <Reference URI="/xl/styles.xml?ContentType=application/vnd.openxmlformats-officedocument.spreadsheetml.styles+xml">
        <DigestMethod Algorithm="http://www.w3.org/2001/04/xmlenc#sha256"/>
        <DigestValue>3LEgULb8IjilNbtqpQXjqHNZ7z/AGARJE7EaETUGEbQ=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R4fjFydSkx6qx44ckhxiRVSYRylwQi1CyO/3y9GaR4Y=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it/p7bBR7ziQhuWoCkZ/NGz3zo/koEKrxbAWpdgTgL8=</DigestValue>
      </Reference>
      <Reference URI="/xl/worksheets/sheet2.xml?ContentType=application/vnd.openxmlformats-officedocument.spreadsheetml.worksheet+xml">
        <DigestMethod Algorithm="http://www.w3.org/2001/04/xmlenc#sha256"/>
        <DigestValue>WDq5xeyQx2tWeGXK4an8a2D8UamKEfBRFqpptbw0Qno=</DigestValue>
      </Reference>
      <Reference URI="/xl/worksheets/sheet3.xml?ContentType=application/vnd.openxmlformats-officedocument.spreadsheetml.worksheet+xml">
        <DigestMethod Algorithm="http://www.w3.org/2001/04/xmlenc#sha256"/>
        <DigestValue>nONcvWV/hTg/4MB5zWIO9iqdE6hSXX/fsbXP+xgmz4E=</DigestValue>
      </Reference>
      <Reference URI="/xl/worksheets/sheet4.xml?ContentType=application/vnd.openxmlformats-officedocument.spreadsheetml.worksheet+xml">
        <DigestMethod Algorithm="http://www.w3.org/2001/04/xmlenc#sha256"/>
        <DigestValue>S5BZRkkcwZX/Mw//Uhl6CYv2f2eIs0vcNGu8oK0sxkQ=</DigestValue>
      </Reference>
      <Reference URI="/xl/worksheets/sheet5.xml?ContentType=application/vnd.openxmlformats-officedocument.spreadsheetml.worksheet+xml">
        <DigestMethod Algorithm="http://www.w3.org/2001/04/xmlenc#sha256"/>
        <DigestValue>dAWyyXtTDd6K8nq5v9ur0e5iKEAA+HBObHZGB6cNEHw=</DigestValue>
      </Reference>
      <Reference URI="/xl/worksheets/sheet6.xml?ContentType=application/vnd.openxmlformats-officedocument.spreadsheetml.worksheet+xml">
        <DigestMethod Algorithm="http://www.w3.org/2001/04/xmlenc#sha256"/>
        <DigestValue>zFpQtNUIZbwyM4lf8VJLFzXIvEKYj/bO1IsDX2QeVH8=</DigestValue>
      </Reference>
      <Reference URI="/xl/worksheets/sheet7.xml?ContentType=application/vnd.openxmlformats-officedocument.spreadsheetml.worksheet+xml">
        <DigestMethod Algorithm="http://www.w3.org/2001/04/xmlenc#sha256"/>
        <DigestValue>baWYUxY1fZ1MsKROk6FKCHsH8rzn+Oe/HUwwJLkdgWw=</DigestValue>
      </Reference>
      <Reference URI="/xl/worksheets/sheet8.xml?ContentType=application/vnd.openxmlformats-officedocument.spreadsheetml.worksheet+xml">
        <DigestMethod Algorithm="http://www.w3.org/2001/04/xmlenc#sha256"/>
        <DigestValue>kgZbDCFnEZjDnL9GcHGlsUMO84QwGRPpxT4q7l4ifMk=</DigestValue>
      </Reference>
      <Reference URI="/xl/worksheets/sheet9.xml?ContentType=application/vnd.openxmlformats-officedocument.spreadsheetml.worksheet+xml">
        <DigestMethod Algorithm="http://www.w3.org/2001/04/xmlenc#sha256"/>
        <DigestValue>sAvumVtQwqYypZJdFW4guUObRGSCP1WJXP+ZVm1/c7Y=</DigestValue>
      </Reference>
    </Manifest>
    <SignatureProperties>
      <SignatureProperty Id="idSignatureTime" Target="#idPackageSignature">
        <mdssi:SignatureTime xmlns:mdssi="http://schemas.openxmlformats.org/package/2006/digital-signature">
          <mdssi:Format>YYYY-MM-DDThh:mm:ssTZD</mdssi:Format>
          <mdssi:Value>2025-01-16T02:58:51Z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2025-01-16T02:58:51Z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DZMkb7a9EqPy6LkslghndfP7wd3xeyK96PKWl4pnFPo=</DigestValue>
    </Reference>
    <Reference Type="http://www.w3.org/2000/09/xmldsig#Object" URI="#idOfficeObject">
      <DigestMethod Algorithm="http://www.w3.org/2001/04/xmlenc#sha256"/>
      <DigestValue>QRfWJoJGDV5X+A768ASe+eXVwLGRT00hK49PqC27C8g=</DigestValue>
    </Reference>
    <Reference Type="http://uri.etsi.org/01903#SignedProperties" URI="#idSignedProperties">
      <Transforms>
        <Transform Algorithm="http://www.w3.org/TR/2001/REC-xml-c14n-20010315"/>
      </Transforms>
      <DigestMethod Algorithm="http://www.w3.org/2001/04/xmlenc#sha256"/>
      <DigestValue>n4iSWorCwtA02U/21GVdWh2+FjDIUACGGAEUQ1qFcxg=</DigestValue>
    </Reference>
  </SignedInfo>
  <SignatureValue>lVSJbOnf9G4xJ/VIKmCJzl2Y0WxGXGgV77mwDgYZXI/lpJB9kxJa2+Fzb0PZ7L3EdEnDvlWsSTdb
XccFM7c9rmToGlV9zQ6cLr3eaJbaY0+MyfnIof0dIlx+qnzzdThsKaSft2+LkheodJI6A6bEb5Mh
eVeurMHwxH6BF9vmG41QtUVx5eQDLDnZBJdPg4XOpHpbn67MVvQ0SX27OIuZIxlY+5HREt1cSzOR
gv0qmFlKEJfAN4iLpn0XwdpSMUaUycNwVNB8PlL0gTa5+whYZfJ71+Emn1/W5dVACJi/fXan4dzv
hUs3HhZZvi6DQ4Tyb2k2lABTEsk9EComhdjhCA==</SignatureValue>
  <KeyInfo>
    <X509Data>
      <X509Certificate>MIIFUzCCBDugAwIBAgIQVAEBATQ8dICAIRlIUQHMKzANBgkqhkiG9w0BAQsFADBcMQswCQYDVQQGEwJWTjEzMDEGA1UECgwqVklFVE5BTSBQT1NUUyBBTkQgVEVMRUNPTU1VTklDQVRJT05TIEdST1VQMRgwFgYDVQQDDA9WTlBULUNBIFNIQS0yNTYwHhcNMjQxMDA0MDE1MDAwWhcNMjUwNzI4MTEwOTQ3WjCBlTELMAkGA1UEBhMCVk4xFzAVBgNVBAgMDkjhu5IgQ0jDjSBNSU5IMREwDwYDVQQHDAhRVeG6rE4gMTE6MDgGA1UEAwwxQ8OUTkcgVFkgQ+G7lCBQSOG6pk4gUVXhuqJOIEzDnSBRVeG7uCBWSU5BQ0FQSVRBTDEeMBwGCgmSJomT8ixkAQEMDk1TVDowMzA1NjU1MTQ1MIIBIjANBgkqhkiG9w0BAQEFAAOCAQ8AMIIBCgKCAQEA1DnjMeSKPRR8iKnO7Mlrvs+xXGbZQPy8kRM9oM/8Bb6U+k13Q6/AcOWII5yaXENxJqWwMAkFTilRwxyg+dj7e3vgTWxEXJpq2IcL+QjZN07WTTzAgymV3icQzjecW35GLgCwUT2k4Co8/IzqmSq9vaFNntOXAXnj4r39C2Zm7gx/wCW+UtO1DHawPzE6kG+tlkMQLRw5BnOgwiSVma5w5fphaPQL31bXMnPuF6kOutGg7m+q0NtsCq4fNE1+Wczc2HJv53ZKXezLEHRrHkzndn9ggyfR1295bio/4UoHn2xrou+M2F+LYXNw5FLssKyqyAN1ZNsBoMwcMcvuGCiQMQIDAQABo4IB1TCCAdEwfgYIKwYBBQUHAQEEcjBwMDkGCCsGAQUFBzAChi1odHRwOi8vcHViLnZucHQtY2Eudm4vY2VydHMvdm5wdGNhLXNoYTI1Ni5jZXIwMwYIKwYBBQUHMAGGJ2h0dHA6Ly9vY3NwLXNoYTI1Ni52bnB0LWNhLnZuL3Jlc3BvbmRlcjAdBgNVHQ4EFgQUQx3jRfuBxV+5aa0sCb3mNBWPRX0wDAYDVR0TAQH/BAIwADAfBgNVHSMEGDAWgBS2TWtr1qadNO0yOexCVKy+MmPYcTBoBgNVHSAEYTBfMF0GDisGAQQBge0DAQEDAQEBMEswIgYIKwYBBQUHAgIwFh4UAE8ASQBEAC0AUwBUAC0AMgAuADAwJQYIKwYBBQUHAgEWGWh0dHA6Ly9wdWIudm5wdC1jYS52bi9ycGEwPwYDVR0fBDgwNjA0oDKgMIYuaHR0cDovL2NybC1zaGEyNTYudm5wdC1jYS52bi92bnB0Y2Etc2hhMjU2LmNybDAOBgNVHQ8BAf8EBAMCBPAwIAYDVR0lBBkwFwYKKwYBBAGCNwoDDAYJKoZIhvcvAQEFMCQGA1UdEQQdMBuBGWxpbmgucGhhbUB2aW5hY2FwaXRhbC5jb20wDQYJKoZIhvcNAQELBQADggEBAMZyuTFIR15zK4Ppta4YXX/u/DyYLZCiF+ztqXTbed7dLw3maSYWtFSl7bBI99ZSp1ild4lxUHBsrx7eHu6OQJbi2xzZTHbz8L4pGFtSaR+XFV0MVug4uDcAopihm4LV2bpYpvA8Q0lBsdChciHLh9VjbqcH/y1aDAamDypTlpalgkWhjyeF11TGX4tpt+lu7ZbsxHNQuacXZkpe7cZeTtcIJZHs1jImLxanbKsMfa6auJvh7I9DvQ+yocM+sCkwtJm3zvtTwuZ6Alv/sv8AYSVO9RnJYjAYDYm8TnDs8KxrqoNwI6eUFjihiXAnjUPQ44+CgFoAkv1S+br8VdcRw8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IumgVVpgMKLfmeXCouxhT4Q0mMXMe7cNibhLRJbXNik=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KMwg9RM7134qLKu2khW53ysRELQc2dlQ9AoMRZZtJJE=</DigestValue>
      </Reference>
      <Reference URI="/xl/media/image2.emf?ContentType=image/x-emf">
        <DigestMethod Algorithm="http://www.w3.org/2001/04/xmlenc#sha256"/>
        <DigestValue>KMwg9RM7134qLKu2khW53ysRELQc2dlQ9AoMRZZtJJE=</DigestValue>
      </Reference>
      <Reference URI="/xl/printerSettings/printerSettings1.bin?ContentType=application/vnd.openxmlformats-officedocument.spreadsheetml.printerSettings">
        <DigestMethod Algorithm="http://www.w3.org/2001/04/xmlenc#sha256"/>
        <DigestValue>VsSta+Zg+T1LIlRhn4oAEhOBkQGUG7h2wetbuh9B/2Q=</DigestValue>
      </Reference>
      <Reference URI="/xl/printerSettings/printerSettings2.bin?ContentType=application/vnd.openxmlformats-officedocument.spreadsheetml.printerSettings">
        <DigestMethod Algorithm="http://www.w3.org/2001/04/xmlenc#sha256"/>
        <DigestValue>S0WSWqcnB2EcOrpgsV7KDz3RsiQc2qo5EE5hQIAaHSk=</DigestValue>
      </Reference>
      <Reference URI="/xl/printerSettings/printerSettings3.bin?ContentType=application/vnd.openxmlformats-officedocument.spreadsheetml.printerSettings">
        <DigestMethod Algorithm="http://www.w3.org/2001/04/xmlenc#sha256"/>
        <DigestValue>S0WSWqcnB2EcOrpgsV7KDz3RsiQc2qo5EE5hQIAaHSk=</DigestValue>
      </Reference>
      <Reference URI="/xl/printerSettings/printerSettings4.bin?ContentType=application/vnd.openxmlformats-officedocument.spreadsheetml.printerSettings">
        <DigestMethod Algorithm="http://www.w3.org/2001/04/xmlenc#sha256"/>
        <DigestValue>S0WSWqcnB2EcOrpgsV7KDz3RsiQc2qo5EE5hQIAaHSk=</DigestValue>
      </Reference>
      <Reference URI="/xl/printerSettings/printerSettings5.bin?ContentType=application/vnd.openxmlformats-officedocument.spreadsheetml.printerSettings">
        <DigestMethod Algorithm="http://www.w3.org/2001/04/xmlenc#sha256"/>
        <DigestValue>S0WSWqcnB2EcOrpgsV7KDz3RsiQc2qo5EE5hQIAaHSk=</DigestValue>
      </Reference>
      <Reference URI="/xl/printerSettings/printerSettings6.bin?ContentType=application/vnd.openxmlformats-officedocument.spreadsheetml.printerSettings">
        <DigestMethod Algorithm="http://www.w3.org/2001/04/xmlenc#sha256"/>
        <DigestValue>S0WSWqcnB2EcOrpgsV7KDz3RsiQc2qo5EE5hQIAaHSk=</DigestValue>
      </Reference>
      <Reference URI="/xl/printerSettings/printerSettings7.bin?ContentType=application/vnd.openxmlformats-officedocument.spreadsheetml.printerSettings">
        <DigestMethod Algorithm="http://www.w3.org/2001/04/xmlenc#sha256"/>
        <DigestValue>S0WSWqcnB2EcOrpgsV7KDz3RsiQc2qo5EE5hQIAaHSk=</DigestValue>
      </Reference>
      <Reference URI="/xl/printerSettings/printerSettings8.bin?ContentType=application/vnd.openxmlformats-officedocument.spreadsheetml.printerSettings">
        <DigestMethod Algorithm="http://www.w3.org/2001/04/xmlenc#sha256"/>
        <DigestValue>S0WSWqcnB2EcOrpgsV7KDz3RsiQc2qo5EE5hQIAaHSk=</DigestValue>
      </Reference>
      <Reference URI="/xl/printerSettings/printerSettings9.bin?ContentType=application/vnd.openxmlformats-officedocument.spreadsheetml.printerSettings">
        <DigestMethod Algorithm="http://www.w3.org/2001/04/xmlenc#sha256"/>
        <DigestValue>2BLBcqhsQg9srLDzKcAHJZvvmh73mJSfgxCdC2FcbP4=</DigestValue>
      </Reference>
      <Reference URI="/xl/sharedStrings.xml?ContentType=application/vnd.openxmlformats-officedocument.spreadsheetml.sharedStrings+xml">
        <DigestMethod Algorithm="http://www.w3.org/2001/04/xmlenc#sha256"/>
        <DigestValue>D0aUhT8iXlmXOoXgpu6TSXjyjAFJNdnOgVUTf/I267w=</DigestValue>
      </Reference>
      <Reference URI="/xl/styles.xml?ContentType=application/vnd.openxmlformats-officedocument.spreadsheetml.styles+xml">
        <DigestMethod Algorithm="http://www.w3.org/2001/04/xmlenc#sha256"/>
        <DigestValue>6w7tlCVyO0QYIKsfUbMif0bF2bYGzfYNTqLy3wsGvtk=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00e37EAEINXBUa7GHlILsBHDvtt+Q8G0gXiV5uL8A/w=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uZ5rQJmuvY16tTJVgs7W2T0mR7jQY3TwVw7LJ7G16AA=</DigestValue>
      </Reference>
      <Reference URI="/xl/worksheets/sheet2.xml?ContentType=application/vnd.openxmlformats-officedocument.spreadsheetml.worksheet+xml">
        <DigestMethod Algorithm="http://www.w3.org/2001/04/xmlenc#sha256"/>
        <DigestValue>wV8qat/PudcbGCqkkctB6kkE3UhzGpm6xCAXqCi08Co=</DigestValue>
      </Reference>
      <Reference URI="/xl/worksheets/sheet3.xml?ContentType=application/vnd.openxmlformats-officedocument.spreadsheetml.worksheet+xml">
        <DigestMethod Algorithm="http://www.w3.org/2001/04/xmlenc#sha256"/>
        <DigestValue>QkX/pZ0FWHAXUgJ4ZVHc8NznvBsMZ0BKZl3bwS0hSZc=</DigestValue>
      </Reference>
      <Reference URI="/xl/worksheets/sheet4.xml?ContentType=application/vnd.openxmlformats-officedocument.spreadsheetml.worksheet+xml">
        <DigestMethod Algorithm="http://www.w3.org/2001/04/xmlenc#sha256"/>
        <DigestValue>B9VH6doby6C08gh05pTVbv8BDtpUeXhm4yP85+Hm7nw=</DigestValue>
      </Reference>
      <Reference URI="/xl/worksheets/sheet5.xml?ContentType=application/vnd.openxmlformats-officedocument.spreadsheetml.worksheet+xml">
        <DigestMethod Algorithm="http://www.w3.org/2001/04/xmlenc#sha256"/>
        <DigestValue>pB6LN/uqmosN28qE1Dketno9XsDEitqggAYaWohtAw8=</DigestValue>
      </Reference>
      <Reference URI="/xl/worksheets/sheet6.xml?ContentType=application/vnd.openxmlformats-officedocument.spreadsheetml.worksheet+xml">
        <DigestMethod Algorithm="http://www.w3.org/2001/04/xmlenc#sha256"/>
        <DigestValue>57ATIDGVIJWe3SCfGyIxB/jZW7ilr8df0MgSyVEQwtY=</DigestValue>
      </Reference>
      <Reference URI="/xl/worksheets/sheet7.xml?ContentType=application/vnd.openxmlformats-officedocument.spreadsheetml.worksheet+xml">
        <DigestMethod Algorithm="http://www.w3.org/2001/04/xmlenc#sha256"/>
        <DigestValue>G66NKrpKBDZtcOjj6G0/6tirCdCJB90feY4m+P0qGJ4=</DigestValue>
      </Reference>
      <Reference URI="/xl/worksheets/sheet8.xml?ContentType=application/vnd.openxmlformats-officedocument.spreadsheetml.worksheet+xml">
        <DigestMethod Algorithm="http://www.w3.org/2001/04/xmlenc#sha256"/>
        <DigestValue>a2KCOC354x5xcdxy01iWs0+2SaWvFX8mGrelli26td8=</DigestValue>
      </Reference>
      <Reference URI="/xl/worksheets/sheet9.xml?ContentType=application/vnd.openxmlformats-officedocument.spreadsheetml.worksheet+xml">
        <DigestMethod Algorithm="http://www.w3.org/2001/04/xmlenc#sha256"/>
        <DigestValue>BPIQsm+Hf/q+F4k2llu5jGX2Qdmwb2YTCP4iCP4p2eE=</DigestValue>
      </Reference>
    </Manifest>
    <SignatureProperties>
      <SignatureProperty Id="idSignatureTime" Target="#idPackageSignature">
        <mdssi:SignatureTime xmlns:mdssi="http://schemas.openxmlformats.org/package/2006/digital-signature">
          <mdssi:Format>YYYY-MM-DDThh:mm:ssTZD</mdssi:Format>
          <mdssi:Value>2025-01-20T10:02:54Z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16.0.18227/26</OfficeVersion>
          <ApplicationVersion>16.0.18227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2025-01-20T10:02:54Z</xd:SigningTime>
          <xd:SigningCertificate>
            <xd:Cert>
              <xd:CertDigest>
                <DigestMethod Algorithm="http://www.w3.org/2001/04/xmlenc#sha256"/>
                <DigestValue>+6Q9qoAV7Vy+bgRPNobK9IVBog5M9Y9Mp6bLI5UTDfI=</DigestValue>
              </xd:CertDigest>
              <xd:IssuerSerial>
                <X509IssuerName>CN=VNPT-CA SHA-256, O=VIETNAM POSTS AND TELECOMMUNICATIONS GROUP, C=VN</X509IssuerName>
                <X509SerialNumber>111660364320595540542297849247985421355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29ab22-5c80-4f5c-8670-662749c73523" xsi:nil="true"/>
    <lcf76f155ced4ddcb4097134ff3c332f xmlns="886dbac4-352f-499f-9a13-fd33a813a50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B6A868401FF1499F0943CD94224969" ma:contentTypeVersion="13" ma:contentTypeDescription="Create a new document." ma:contentTypeScope="" ma:versionID="f2e0fc4cef04b426d92a312df90624b9">
  <xsd:schema xmlns:xsd="http://www.w3.org/2001/XMLSchema" xmlns:xs="http://www.w3.org/2001/XMLSchema" xmlns:p="http://schemas.microsoft.com/office/2006/metadata/properties" xmlns:ns2="886dbac4-352f-499f-9a13-fd33a813a50f" xmlns:ns3="1929ab22-5c80-4f5c-8670-662749c73523" targetNamespace="http://schemas.microsoft.com/office/2006/metadata/properties" ma:root="true" ma:fieldsID="b9b4e5623cb25153f1e04273ef21da80" ns2:_="" ns3:_="">
    <xsd:import namespace="886dbac4-352f-499f-9a13-fd33a813a50f"/>
    <xsd:import namespace="1929ab22-5c80-4f5c-8670-662749c735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6dbac4-352f-499f-9a13-fd33a813a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5eb7f8f-ddaa-461d-a7a8-57b9677e73e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29ab22-5c80-4f5c-8670-662749c7352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060730e-4910-4855-b210-987634685ecb}" ma:internalName="TaxCatchAll" ma:showField="CatchAllData" ma:web="1929ab22-5c80-4f5c-8670-662749c735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9844D6-B6C5-4183-879D-C42F739DAF9C}">
  <ds:schemaRefs>
    <ds:schemaRef ds:uri="http://purl.org/dc/dcmitype/"/>
    <ds:schemaRef ds:uri="http://schemas.microsoft.com/office/2006/metadata/properties"/>
    <ds:schemaRef ds:uri="http://www.w3.org/XML/1998/namespace"/>
    <ds:schemaRef ds:uri="1929ab22-5c80-4f5c-8670-662749c73523"/>
    <ds:schemaRef ds:uri="http://purl.org/dc/elements/1.1/"/>
    <ds:schemaRef ds:uri="http://purl.org/dc/terms/"/>
    <ds:schemaRef ds:uri="886dbac4-352f-499f-9a13-fd33a813a50f"/>
    <ds:schemaRef ds:uri="http://schemas.microsoft.com/office/infopath/2007/PartnerControls"/>
    <ds:schemaRef ds:uri="http://schemas.microsoft.com/office/2006/documentManagement/types"/>
    <ds:schemaRef ds:uri="http://schemas.openxmlformats.org/package/2006/metadata/core-properties"/>
  </ds:schemaRefs>
</ds:datastoreItem>
</file>

<file path=customXml/itemProps2.xml><?xml version="1.0" encoding="utf-8"?>
<ds:datastoreItem xmlns:ds="http://schemas.openxmlformats.org/officeDocument/2006/customXml" ds:itemID="{6B102643-DDBB-4A66-ABD2-53F1B7C7B26A}">
  <ds:schemaRefs>
    <ds:schemaRef ds:uri="http://schemas.microsoft.com/sharepoint/v3/contenttype/forms"/>
  </ds:schemaRefs>
</ds:datastoreItem>
</file>

<file path=customXml/itemProps3.xml><?xml version="1.0" encoding="utf-8"?>
<ds:datastoreItem xmlns:ds="http://schemas.openxmlformats.org/officeDocument/2006/customXml" ds:itemID="{6DFF7880-224A-47F6-88C7-4357251F1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6dbac4-352f-499f-9a13-fd33a813a50f"/>
    <ds:schemaRef ds:uri="1929ab22-5c80-4f5c-8670-662749c735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Ho Thi Thuy Tien</cp:lastModifiedBy>
  <cp:lastPrinted>2022-10-21T09:56:46Z</cp:lastPrinted>
  <dcterms:created xsi:type="dcterms:W3CDTF">2019-03-13T13:30:00Z</dcterms:created>
  <dcterms:modified xsi:type="dcterms:W3CDTF">2025-01-20T10:02:43Z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y fmtid="{D5CDD505-2E9C-101B-9397-08002B2CF9AE}" pid="9" name="ContentTypeId">
    <vt:lpwstr>0x010100F8B6A868401FF1499F0943CD94224969</vt:lpwstr>
  </property>
  <property fmtid="{D5CDD505-2E9C-101B-9397-08002B2CF9AE}" pid="10" name="MSIP_Label_29035462-2164-4b15-9508-3d912a05ca59_Enabled">
    <vt:lpwstr>true</vt:lpwstr>
  </property>
  <property fmtid="{D5CDD505-2E9C-101B-9397-08002B2CF9AE}" pid="11" name="MSIP_Label_29035462-2164-4b15-9508-3d912a05ca59_SetDate">
    <vt:lpwstr>2025-01-20T10:02:42Z</vt:lpwstr>
  </property>
  <property fmtid="{D5CDD505-2E9C-101B-9397-08002B2CF9AE}" pid="12" name="MSIP_Label_29035462-2164-4b15-9508-3d912a05ca59_Method">
    <vt:lpwstr>Privileged</vt:lpwstr>
  </property>
  <property fmtid="{D5CDD505-2E9C-101B-9397-08002B2CF9AE}" pid="13" name="MSIP_Label_29035462-2164-4b15-9508-3d912a05ca59_Name">
    <vt:lpwstr>29035462-2164-4b15-9508-3d912a05ca59</vt:lpwstr>
  </property>
  <property fmtid="{D5CDD505-2E9C-101B-9397-08002B2CF9AE}" pid="14" name="MSIP_Label_29035462-2164-4b15-9508-3d912a05ca59_SiteId">
    <vt:lpwstr>7e112add-47bf-483a-a662-d391f21af9f0</vt:lpwstr>
  </property>
  <property fmtid="{D5CDD505-2E9C-101B-9397-08002B2CF9AE}" pid="15" name="MSIP_Label_29035462-2164-4b15-9508-3d912a05ca59_ActionId">
    <vt:lpwstr>ec94ca68-d02e-47e1-974f-23c706ac3b5d</vt:lpwstr>
  </property>
  <property fmtid="{D5CDD505-2E9C-101B-9397-08002B2CF9AE}" pid="16" name="MSIP_Label_29035462-2164-4b15-9508-3d912a05ca59_ContentBits">
    <vt:lpwstr>2</vt:lpwstr>
  </property>
  <property fmtid="{D5CDD505-2E9C-101B-9397-08002B2CF9AE}" pid="17" name="MediaServiceImageTags">
    <vt:lpwstr/>
  </property>
</Properties>
</file>